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enko\430-1822-25\"/>
    </mc:Choice>
  </mc:AlternateContent>
  <xr:revisionPtr revIDLastSave="0" documentId="13_ncr:1_{7585B4D2-F4DA-4D3B-AC56-094D94BCA83E}" xr6:coauthVersionLast="47" xr6:coauthVersionMax="47" xr10:uidLastSave="{00000000-0000-0000-0000-000000000000}"/>
  <bookViews>
    <workbookView xWindow="-120" yWindow="-120" windowWidth="29040" windowHeight="17520" activeTab="7" xr2:uid="{C02FB94A-8D76-4775-94B1-AEDAD0FE0AF8}"/>
  </bookViews>
  <sheets>
    <sheet name="SKLOP 1" sheetId="1" r:id="rId1"/>
    <sheet name="SKLOP 2" sheetId="3" r:id="rId2"/>
    <sheet name="SKLOP 3" sheetId="4" r:id="rId3"/>
    <sheet name="SKLOP 4" sheetId="5" r:id="rId4"/>
    <sheet name="SKLOP 5" sheetId="6" r:id="rId5"/>
    <sheet name="SKLOP 6" sheetId="11" r:id="rId6"/>
    <sheet name="SKLOP 7" sheetId="8" r:id="rId7"/>
    <sheet name="SKLOP 8" sheetId="9" r:id="rId8"/>
  </sheets>
  <definedNames>
    <definedName name="ExternalData_1" localSheetId="1" hidden="1">'SKLOP 2'!$A$6:$E$27</definedName>
    <definedName name="ExternalData_1" localSheetId="2" hidden="1">'SKLOP 3'!$A$6:$E$64</definedName>
    <definedName name="ExternalData_1" localSheetId="3" hidden="1">'SKLOP 4'!$A$6:$E$16</definedName>
    <definedName name="ExternalData_1" localSheetId="6" hidden="1">'SKLOP 7'!$A$6:$E$21</definedName>
    <definedName name="ExternalData_2" localSheetId="0" hidden="1">'SKLOP 1'!$A$6:$E$65</definedName>
    <definedName name="ExternalData_2" localSheetId="4" hidden="1">'SKLOP 5'!$A$6:$E$32</definedName>
    <definedName name="ExternalData_2" localSheetId="5" hidden="1">'SKLOP 6'!$A$6:$E$17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3" i="6" l="1"/>
  <c r="G27" i="3"/>
  <c r="G68" i="1"/>
  <c r="G66" i="1"/>
  <c r="G8" i="9"/>
  <c r="G9" i="9"/>
  <c r="G10" i="9"/>
  <c r="G11" i="9"/>
  <c r="G7" i="9"/>
  <c r="G12" i="9" s="1"/>
  <c r="G8" i="8"/>
  <c r="G8" i="11"/>
  <c r="G18" i="11" s="1"/>
  <c r="G9" i="11"/>
  <c r="G10" i="11"/>
  <c r="G11" i="11"/>
  <c r="G12" i="11"/>
  <c r="G13" i="11"/>
  <c r="G14" i="11"/>
  <c r="G15" i="11"/>
  <c r="G16" i="11"/>
  <c r="G17" i="11"/>
  <c r="G7" i="11"/>
  <c r="G7" i="6"/>
  <c r="G17" i="4"/>
  <c r="G25" i="3"/>
  <c r="G63" i="1"/>
  <c r="G64" i="1"/>
  <c r="G65" i="1"/>
  <c r="G19" i="11" l="1"/>
  <c r="G20" i="11" s="1"/>
  <c r="G13" i="9"/>
  <c r="G14" i="9" s="1"/>
  <c r="G34" i="6"/>
  <c r="G35" i="6" s="1"/>
  <c r="E25" i="6"/>
  <c r="E24" i="6"/>
  <c r="E23" i="6"/>
  <c r="E22" i="6"/>
  <c r="E21" i="6"/>
  <c r="E20" i="6"/>
  <c r="E19" i="6"/>
  <c r="E17" i="6"/>
  <c r="E16" i="6"/>
  <c r="E15" i="6"/>
  <c r="E14" i="6"/>
  <c r="E12" i="6"/>
  <c r="E65" i="1" l="1"/>
  <c r="E64" i="1"/>
  <c r="E63" i="1"/>
  <c r="E62" i="1"/>
  <c r="E60" i="1"/>
  <c r="E59" i="1"/>
  <c r="E58" i="1"/>
  <c r="E56" i="1"/>
  <c r="E55" i="1"/>
  <c r="E53" i="1"/>
  <c r="E51" i="1"/>
  <c r="E50" i="1"/>
  <c r="E49" i="1"/>
  <c r="E48" i="1"/>
  <c r="E46" i="1"/>
  <c r="E44" i="1"/>
  <c r="E43" i="1"/>
  <c r="E41" i="1"/>
  <c r="E40" i="1"/>
  <c r="E39" i="1"/>
  <c r="E38" i="1"/>
  <c r="E37" i="1"/>
  <c r="E36" i="1"/>
  <c r="E35" i="1"/>
  <c r="E34" i="1"/>
  <c r="E33" i="1"/>
  <c r="E32" i="1"/>
  <c r="E31" i="1"/>
  <c r="E28" i="1"/>
  <c r="E27" i="1"/>
  <c r="E26" i="1"/>
  <c r="E25" i="1"/>
  <c r="E24" i="1"/>
  <c r="E23" i="1"/>
  <c r="E22" i="1"/>
  <c r="E20" i="1"/>
  <c r="E18" i="1"/>
  <c r="E17" i="1"/>
  <c r="E16" i="1"/>
  <c r="E15" i="1"/>
  <c r="E14" i="1"/>
  <c r="E13" i="1"/>
  <c r="E9" i="1"/>
  <c r="E26" i="3"/>
  <c r="E25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7" i="5"/>
  <c r="E15" i="5"/>
  <c r="E14" i="5"/>
  <c r="E13" i="5"/>
  <c r="E12" i="5"/>
  <c r="E10" i="5"/>
  <c r="E9" i="5"/>
  <c r="E8" i="5"/>
  <c r="E16" i="5"/>
  <c r="I6" i="6"/>
  <c r="F14" i="6" s="1"/>
  <c r="G14" i="6" s="1"/>
  <c r="I6" i="11"/>
  <c r="I6" i="8"/>
  <c r="F18" i="8" l="1"/>
  <c r="G18" i="8" s="1"/>
  <c r="E16" i="11" l="1"/>
  <c r="E13" i="11"/>
  <c r="E9" i="11"/>
  <c r="E8" i="11"/>
  <c r="E7" i="11"/>
  <c r="E57" i="1" l="1"/>
  <c r="E21" i="1" l="1"/>
  <c r="E19" i="1"/>
  <c r="E12" i="1"/>
  <c r="E11" i="1"/>
  <c r="E11" i="9" l="1"/>
  <c r="E7" i="9"/>
  <c r="I6" i="9" l="1"/>
  <c r="F21" i="8"/>
  <c r="G21" i="8" s="1"/>
  <c r="F32" i="6"/>
  <c r="G32" i="6" s="1"/>
  <c r="F31" i="6"/>
  <c r="G31" i="6" s="1"/>
  <c r="F30" i="6"/>
  <c r="G30" i="6" s="1"/>
  <c r="F29" i="6"/>
  <c r="G29" i="6" s="1"/>
  <c r="F28" i="6"/>
  <c r="G28" i="6" s="1"/>
  <c r="F27" i="6"/>
  <c r="G27" i="6" s="1"/>
  <c r="F26" i="6"/>
  <c r="G26" i="6" s="1"/>
  <c r="F25" i="6"/>
  <c r="G25" i="6" s="1"/>
  <c r="F24" i="6"/>
  <c r="G24" i="6" s="1"/>
  <c r="F23" i="6"/>
  <c r="G23" i="6" s="1"/>
  <c r="F22" i="6"/>
  <c r="G22" i="6" s="1"/>
  <c r="F21" i="6"/>
  <c r="G21" i="6" s="1"/>
  <c r="F20" i="6"/>
  <c r="G20" i="6" s="1"/>
  <c r="F19" i="6"/>
  <c r="G19" i="6" s="1"/>
  <c r="F18" i="6"/>
  <c r="G18" i="6" s="1"/>
  <c r="F17" i="6"/>
  <c r="G17" i="6" s="1"/>
  <c r="F16" i="6"/>
  <c r="G16" i="6" s="1"/>
  <c r="F15" i="6"/>
  <c r="G15" i="6" s="1"/>
  <c r="F13" i="6"/>
  <c r="G13" i="6" s="1"/>
  <c r="F12" i="6"/>
  <c r="G12" i="6" s="1"/>
  <c r="F11" i="6"/>
  <c r="G11" i="6" s="1"/>
  <c r="F10" i="6"/>
  <c r="G10" i="6" s="1"/>
  <c r="F9" i="6"/>
  <c r="G9" i="6" s="1"/>
  <c r="F8" i="6"/>
  <c r="G8" i="6" s="1"/>
  <c r="F7" i="6"/>
  <c r="I6" i="5"/>
  <c r="I6" i="4"/>
  <c r="I6" i="3"/>
  <c r="F10" i="4" l="1"/>
  <c r="G10" i="4" s="1"/>
  <c r="F7" i="9"/>
  <c r="F24" i="3"/>
  <c r="G24" i="3" s="1"/>
  <c r="F11" i="9"/>
  <c r="F19" i="8"/>
  <c r="G19" i="8" s="1"/>
  <c r="F16" i="5"/>
  <c r="G16" i="5" s="1"/>
  <c r="F40" i="4"/>
  <c r="G40" i="4" s="1"/>
  <c r="F21" i="4"/>
  <c r="G21" i="4" s="1"/>
  <c r="F49" i="4"/>
  <c r="G49" i="4" s="1"/>
  <c r="F12" i="4"/>
  <c r="G12" i="4" s="1"/>
  <c r="F50" i="4"/>
  <c r="G50" i="4" s="1"/>
  <c r="F15" i="4"/>
  <c r="G15" i="4" s="1"/>
  <c r="F29" i="4"/>
  <c r="G29" i="4" s="1"/>
  <c r="F36" i="4"/>
  <c r="G36" i="4" s="1"/>
  <c r="F60" i="4"/>
  <c r="G60" i="4" s="1"/>
  <c r="F22" i="4"/>
  <c r="G22" i="4" s="1"/>
  <c r="F31" i="4"/>
  <c r="G31" i="4" s="1"/>
  <c r="F39" i="4"/>
  <c r="G39" i="4" s="1"/>
  <c r="F55" i="4"/>
  <c r="G55" i="4" s="1"/>
  <c r="F30" i="4"/>
  <c r="G30" i="4" s="1"/>
  <c r="F7" i="4"/>
  <c r="G7" i="4" s="1"/>
  <c r="F14" i="4"/>
  <c r="G14" i="4" s="1"/>
  <c r="F26" i="3"/>
  <c r="G26" i="3" s="1"/>
  <c r="F8" i="9"/>
  <c r="F10" i="9"/>
  <c r="F9" i="9"/>
  <c r="F7" i="5"/>
  <c r="G7" i="5" s="1"/>
  <c r="G17" i="5" s="1"/>
  <c r="G18" i="5" s="1"/>
  <c r="G19" i="5" s="1"/>
  <c r="F14" i="8"/>
  <c r="G14" i="8" s="1"/>
  <c r="F15" i="8"/>
  <c r="G15" i="8" s="1"/>
  <c r="F7" i="8"/>
  <c r="G7" i="8" s="1"/>
  <c r="G22" i="8" s="1"/>
  <c r="F10" i="8"/>
  <c r="G10" i="8" s="1"/>
  <c r="F13" i="8"/>
  <c r="G13" i="8" s="1"/>
  <c r="F16" i="8"/>
  <c r="G16" i="8" s="1"/>
  <c r="F12" i="8"/>
  <c r="G12" i="8" s="1"/>
  <c r="F17" i="8"/>
  <c r="G17" i="8" s="1"/>
  <c r="F9" i="8"/>
  <c r="G9" i="8" s="1"/>
  <c r="F11" i="8"/>
  <c r="G11" i="8" s="1"/>
  <c r="F20" i="8"/>
  <c r="G20" i="8" s="1"/>
  <c r="F15" i="5"/>
  <c r="G15" i="5" s="1"/>
  <c r="F11" i="5"/>
  <c r="G11" i="5" s="1"/>
  <c r="F9" i="5"/>
  <c r="G9" i="5" s="1"/>
  <c r="F12" i="5"/>
  <c r="G12" i="5" s="1"/>
  <c r="F14" i="5"/>
  <c r="G14" i="5" s="1"/>
  <c r="F8" i="5"/>
  <c r="G8" i="5" s="1"/>
  <c r="F10" i="5"/>
  <c r="G10" i="5" s="1"/>
  <c r="F13" i="5"/>
  <c r="G13" i="5" s="1"/>
  <c r="F45" i="4"/>
  <c r="G45" i="4" s="1"/>
  <c r="F25" i="4"/>
  <c r="G25" i="4" s="1"/>
  <c r="F43" i="4"/>
  <c r="G43" i="4" s="1"/>
  <c r="F24" i="4"/>
  <c r="G24" i="4" s="1"/>
  <c r="F59" i="4"/>
  <c r="G59" i="4" s="1"/>
  <c r="F8" i="4"/>
  <c r="G8" i="4" s="1"/>
  <c r="F9" i="4"/>
  <c r="G9" i="4" s="1"/>
  <c r="F54" i="4"/>
  <c r="G54" i="4" s="1"/>
  <c r="F56" i="4"/>
  <c r="G56" i="4" s="1"/>
  <c r="F38" i="4"/>
  <c r="G38" i="4" s="1"/>
  <c r="F42" i="4"/>
  <c r="G42" i="4" s="1"/>
  <c r="G65" i="4" s="1"/>
  <c r="G66" i="4" s="1"/>
  <c r="G67" i="4" s="1"/>
  <c r="F44" i="4"/>
  <c r="G44" i="4" s="1"/>
  <c r="F13" i="4"/>
  <c r="G13" i="4" s="1"/>
  <c r="F48" i="4"/>
  <c r="G48" i="4" s="1"/>
  <c r="F51" i="4"/>
  <c r="G51" i="4" s="1"/>
  <c r="F52" i="4"/>
  <c r="G52" i="4" s="1"/>
  <c r="F37" i="4"/>
  <c r="G37" i="4" s="1"/>
  <c r="F26" i="4"/>
  <c r="G26" i="4" s="1"/>
  <c r="F62" i="4"/>
  <c r="G62" i="4" s="1"/>
  <c r="F47" i="4"/>
  <c r="G47" i="4" s="1"/>
  <c r="F63" i="4"/>
  <c r="G63" i="4" s="1"/>
  <c r="F19" i="4"/>
  <c r="G19" i="4" s="1"/>
  <c r="F33" i="4"/>
  <c r="G33" i="4" s="1"/>
  <c r="F41" i="4"/>
  <c r="G41" i="4" s="1"/>
  <c r="F27" i="4"/>
  <c r="G27" i="4" s="1"/>
  <c r="F11" i="4"/>
  <c r="G11" i="4" s="1"/>
  <c r="F32" i="4"/>
  <c r="G32" i="4" s="1"/>
  <c r="F57" i="4"/>
  <c r="G57" i="4" s="1"/>
  <c r="F46" i="4"/>
  <c r="G46" i="4" s="1"/>
  <c r="F64" i="4"/>
  <c r="G64" i="4" s="1"/>
  <c r="F35" i="4"/>
  <c r="G35" i="4" s="1"/>
  <c r="F23" i="4"/>
  <c r="G23" i="4" s="1"/>
  <c r="F58" i="4"/>
  <c r="G58" i="4" s="1"/>
  <c r="F61" i="4"/>
  <c r="G61" i="4" s="1"/>
  <c r="F28" i="4"/>
  <c r="G28" i="4" s="1"/>
  <c r="F16" i="4"/>
  <c r="G16" i="4" s="1"/>
  <c r="F18" i="4"/>
  <c r="G18" i="4" s="1"/>
  <c r="F20" i="4"/>
  <c r="G20" i="4" s="1"/>
  <c r="F34" i="4"/>
  <c r="G34" i="4" s="1"/>
  <c r="F53" i="4"/>
  <c r="G53" i="4" s="1"/>
  <c r="F10" i="3"/>
  <c r="G10" i="3" s="1"/>
  <c r="F12" i="3"/>
  <c r="G12" i="3" s="1"/>
  <c r="F15" i="3"/>
  <c r="G15" i="3" s="1"/>
  <c r="F18" i="3"/>
  <c r="G18" i="3" s="1"/>
  <c r="F8" i="3"/>
  <c r="G8" i="3" s="1"/>
  <c r="F14" i="3"/>
  <c r="G14" i="3" s="1"/>
  <c r="F9" i="3"/>
  <c r="G9" i="3" s="1"/>
  <c r="F13" i="3"/>
  <c r="G13" i="3" s="1"/>
  <c r="F16" i="3"/>
  <c r="G16" i="3" s="1"/>
  <c r="F17" i="3"/>
  <c r="G17" i="3" s="1"/>
  <c r="F19" i="3"/>
  <c r="G19" i="3" s="1"/>
  <c r="F7" i="3"/>
  <c r="G7" i="3" s="1"/>
  <c r="F11" i="3"/>
  <c r="G11" i="3" s="1"/>
  <c r="F20" i="3"/>
  <c r="G20" i="3" s="1"/>
  <c r="F21" i="3"/>
  <c r="G21" i="3" s="1"/>
  <c r="F22" i="3"/>
  <c r="G22" i="3" s="1"/>
  <c r="F23" i="3"/>
  <c r="G23" i="3" s="1"/>
  <c r="I6" i="1"/>
  <c r="F55" i="1" l="1"/>
  <c r="G55" i="1" s="1"/>
  <c r="F57" i="1"/>
  <c r="G57" i="1" s="1"/>
  <c r="F31" i="1"/>
  <c r="G31" i="1" s="1"/>
  <c r="F58" i="1"/>
  <c r="G58" i="1" s="1"/>
  <c r="F11" i="1"/>
  <c r="G11" i="1" s="1"/>
  <c r="F50" i="1"/>
  <c r="G50" i="1" s="1"/>
  <c r="F60" i="1"/>
  <c r="G60" i="1" s="1"/>
  <c r="F12" i="1"/>
  <c r="G12" i="1" s="1"/>
  <c r="F59" i="1"/>
  <c r="G59" i="1" s="1"/>
  <c r="F19" i="1"/>
  <c r="G19" i="1" s="1"/>
  <c r="F21" i="1"/>
  <c r="G21" i="1" s="1"/>
  <c r="F62" i="1"/>
  <c r="G62" i="1" s="1"/>
  <c r="F22" i="1"/>
  <c r="G22" i="1" s="1"/>
  <c r="F51" i="1"/>
  <c r="G51" i="1" s="1"/>
  <c r="F23" i="1"/>
  <c r="G23" i="1" s="1"/>
  <c r="F26" i="1"/>
  <c r="G26" i="1" s="1"/>
  <c r="F29" i="1"/>
  <c r="G29" i="1" s="1"/>
  <c r="F30" i="1"/>
  <c r="G30" i="1" s="1"/>
  <c r="F56" i="1"/>
  <c r="G56" i="1" s="1"/>
  <c r="F13" i="1"/>
  <c r="G13" i="1" s="1"/>
  <c r="F43" i="1"/>
  <c r="G43" i="1" s="1"/>
  <c r="F45" i="1"/>
  <c r="G45" i="1" s="1"/>
  <c r="F14" i="1"/>
  <c r="G14" i="1" s="1"/>
  <c r="F10" i="1"/>
  <c r="G10" i="1" s="1"/>
  <c r="F34" i="1"/>
  <c r="G34" i="1" s="1"/>
  <c r="F15" i="1"/>
  <c r="G15" i="1" s="1"/>
  <c r="F17" i="1"/>
  <c r="G17" i="1" s="1"/>
  <c r="F61" i="1"/>
  <c r="G61" i="1" s="1"/>
  <c r="F20" i="1"/>
  <c r="G20" i="1" s="1"/>
  <c r="F46" i="1"/>
  <c r="G46" i="1" s="1"/>
  <c r="F48" i="1"/>
  <c r="G48" i="1" s="1"/>
  <c r="F35" i="1"/>
  <c r="G35" i="1" s="1"/>
  <c r="F41" i="1"/>
  <c r="G41" i="1" s="1"/>
  <c r="F42" i="1"/>
  <c r="G42" i="1" s="1"/>
  <c r="F16" i="1"/>
  <c r="G16" i="1" s="1"/>
  <c r="F24" i="1"/>
  <c r="G24" i="1" s="1"/>
  <c r="F36" i="1"/>
  <c r="G36" i="1" s="1"/>
  <c r="F37" i="1"/>
  <c r="G37" i="1" s="1"/>
  <c r="F32" i="1"/>
  <c r="G32" i="1" s="1"/>
  <c r="F33" i="1"/>
  <c r="G33" i="1" s="1"/>
  <c r="F47" i="1"/>
  <c r="G47" i="1" s="1"/>
  <c r="F9" i="1"/>
  <c r="G9" i="1" s="1"/>
  <c r="F25" i="1"/>
  <c r="G25" i="1" s="1"/>
  <c r="F38" i="1"/>
  <c r="G38" i="1" s="1"/>
  <c r="F49" i="1"/>
  <c r="G49" i="1" s="1"/>
  <c r="F39" i="1"/>
  <c r="G39" i="1" s="1"/>
  <c r="F7" i="1"/>
  <c r="G7" i="1" s="1"/>
  <c r="F8" i="1"/>
  <c r="G8" i="1" s="1"/>
  <c r="F40" i="1"/>
  <c r="G40" i="1" s="1"/>
  <c r="F52" i="1"/>
  <c r="G52" i="1" s="1"/>
  <c r="F44" i="1"/>
  <c r="G44" i="1" s="1"/>
  <c r="F18" i="1"/>
  <c r="G18" i="1" s="1"/>
  <c r="F53" i="1"/>
  <c r="G53" i="1" s="1"/>
  <c r="F27" i="1"/>
  <c r="G27" i="1" s="1"/>
  <c r="F28" i="1"/>
  <c r="G28" i="1" s="1"/>
  <c r="F54" i="1"/>
  <c r="G54" i="1" s="1"/>
  <c r="G23" i="8" l="1"/>
  <c r="G24" i="8" s="1"/>
  <c r="G28" i="3"/>
  <c r="G29" i="3" s="1"/>
  <c r="G67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6870543-4C75-419D-95AD-619E48EEE768}" keepAlive="1" name="Poizvedba – LENOVO_IBM" description="Povezava s poizvedbo »LENOVO_IBM« v delovnem zvezku." type="5" refreshedVersion="6" background="1" saveData="1">
    <dbPr connection="Provider=Microsoft.Mashup.OleDb.1;Data Source=$Workbook$;Location=LENOVO_IBM;Extended Properties=&quot;&quot;" command="SELECT * FROM [LENOVO_IBM]"/>
  </connection>
  <connection id="2" xr16:uid="{9E1EE31B-C461-455D-9E13-6D885952475B}" keepAlive="1" name="Poizvedba – Seznam Sredstva (10)" description="Povezava s poizvedbo »Seznam Sredstva (10)« v delovnem zvezku." type="5" refreshedVersion="6" background="1" saveData="1">
    <dbPr connection="Provider=Microsoft.Mashup.OleDb.1;Data Source=$Workbook$;Location=&quot;Seznam Sredstva (10)&quot;;Extended Properties=&quot;&quot;" command="SELECT * FROM [Seznam Sredstva (10)]"/>
  </connection>
  <connection id="3" xr16:uid="{531D0BD5-008E-4BD3-A81C-D6044DA61DF0}" keepAlive="1" name="Poizvedba – Seznam Sredstva (11)" description="Povezava s poizvedbo »Seznam Sredstva (11)« v delovnem zvezku." type="5" refreshedVersion="6" background="1" saveData="1">
    <dbPr connection="Provider=Microsoft.Mashup.OleDb.1;Data Source=$Workbook$;Location=&quot;Seznam Sredstva (11)&quot;;Extended Properties=&quot;&quot;" command="SELECT * FROM [Seznam Sredstva (11)]"/>
  </connection>
  <connection id="4" xr16:uid="{C39BFEFE-1F52-40D9-8A53-F1647DE59415}" keepAlive="1" name="Poizvedba – Seznam Sredstva (12)" description="Povezava s poizvedbo »Seznam Sredstva (12)« v delovnem zvezku." type="5" refreshedVersion="6" background="1" saveData="1">
    <dbPr connection="Provider=Microsoft.Mashup.OleDb.1;Data Source=$Workbook$;Location=&quot;Seznam Sredstva (12)&quot;;Extended Properties=&quot;&quot;" command="SELECT * FROM [Seznam Sredstva (12)]"/>
  </connection>
  <connection id="5" xr16:uid="{727FA298-335B-44E6-89F3-711684E57807}" keepAlive="1" name="Poizvedba – Seznam Sredstva (16)" description="Povezava s poizvedbo »Seznam Sredstva (16)« v delovnem zvezku." type="5" refreshedVersion="6" background="1" saveData="1">
    <dbPr connection="Provider=Microsoft.Mashup.OleDb.1;Data Source=$Workbook$;Location=&quot;Seznam Sredstva (16)&quot;;Extended Properties=&quot;&quot;" command="SELECT * FROM [Seznam Sredstva (16)]"/>
  </connection>
  <connection id="6" xr16:uid="{8B6D20DE-8969-4374-9224-F7C9DB8A1C09}" keepAlive="1" name="Poizvedba – Seznam Sredstva (17)" description="Povezava s poizvedbo »Seznam Sredstva (17)« v delovnem zvezku." type="5" refreshedVersion="6" background="1" saveData="1">
    <dbPr connection="Provider=Microsoft.Mashup.OleDb.1;Data Source=$Workbook$;Location=&quot;Seznam Sredstva (17)&quot;;Extended Properties=&quot;&quot;" command="SELECT * FROM [Seznam Sredstva (17)]"/>
  </connection>
  <connection id="7" xr16:uid="{7D4ADBD5-91CC-409E-B6AF-101F071CAC91}" keepAlive="1" name="Poizvedba – Seznam Sredstva (2)" description="Povezava s poizvedbo »Seznam Sredstva (2)« v delovnem zvezku." type="5" refreshedVersion="6" background="1" saveData="1">
    <dbPr connection="Provider=Microsoft.Mashup.OleDb.1;Data Source=$Workbook$;Location=&quot;Seznam Sredstva (2)&quot;;Extended Properties=&quot;&quot;" command="SELECT * FROM [Seznam Sredstva (2)]"/>
  </connection>
  <connection id="8" xr16:uid="{BF8EDD40-6406-425B-BDC9-B81B30285BC2}" keepAlive="1" name="Poizvedba – Seznam Sredstva (3)" description="Povezava s poizvedbo »Seznam Sredstva (3)« v delovnem zvezku." type="5" refreshedVersion="6" background="1" saveData="1">
    <dbPr connection="Provider=Microsoft.Mashup.OleDb.1;Data Source=$Workbook$;Location=&quot;Seznam Sredstva (3)&quot;;Extended Properties=&quot;&quot;" command="SELECT * FROM [Seznam Sredstva (3)]"/>
  </connection>
  <connection id="9" xr16:uid="{107B529A-4685-44B0-ACA0-B877BE6314CE}" keepAlive="1" name="Poizvedba – Seznam Sredstva (4)" description="Povezava s poizvedbo »Seznam Sredstva (4)« v delovnem zvezku." type="5" refreshedVersion="6" background="1" saveData="1">
    <dbPr connection="Provider=Microsoft.Mashup.OleDb.1;Data Source=$Workbook$;Location=&quot;Seznam Sredstva (4)&quot;;Extended Properties=&quot;&quot;" command="SELECT * FROM [Seznam Sredstva (4)]"/>
  </connection>
  <connection id="10" xr16:uid="{702B169F-B03C-4D03-A277-30A72D79C8C2}" keepAlive="1" name="Poizvedba – Seznam Sredstva (5)" description="Povezava s poizvedbo »Seznam Sredstva (5)« v delovnem zvezku." type="5" refreshedVersion="6" background="1" saveData="1">
    <dbPr connection="Provider=Microsoft.Mashup.OleDb.1;Data Source=$Workbook$;Location=&quot;Seznam Sredstva (5)&quot;;Extended Properties=&quot;&quot;" command="SELECT * FROM [Seznam Sredstva (5)]"/>
  </connection>
  <connection id="11" xr16:uid="{5E7F5B37-C76A-4389-8209-CE9850E5E5CE}" keepAlive="1" name="Poizvedba – Seznam Sredstva (8)" description="Povezava s poizvedbo »Seznam Sredstva (8)« v delovnem zvezku." type="5" refreshedVersion="6" background="1" saveData="1">
    <dbPr connection="Provider=Microsoft.Mashup.OleDb.1;Data Source=$Workbook$;Location=&quot;Seznam Sredstva (8)&quot;;Extended Properties=&quot;&quot;" command="SELECT * FROM [Seznam Sredstva (8)]"/>
  </connection>
</connections>
</file>

<file path=xl/sharedStrings.xml><?xml version="1.0" encoding="utf-8"?>
<sst xmlns="http://schemas.openxmlformats.org/spreadsheetml/2006/main" count="593" uniqueCount="242">
  <si>
    <t>Klasifikacija</t>
  </si>
  <si>
    <t>Opis</t>
  </si>
  <si>
    <t>Število</t>
  </si>
  <si>
    <t>Št. mesecev vzdrževanja</t>
  </si>
  <si>
    <t>Osebni računalnik</t>
  </si>
  <si>
    <t>LENOVO THINKCENTRE M90T - model: TWR</t>
  </si>
  <si>
    <t>LENOVO THINKCENTRE M910 - model: 10MN-S1WT00</t>
  </si>
  <si>
    <t>LENOVO THINKCENTRE M920 Tower - model: 10SGCTO1WW</t>
  </si>
  <si>
    <t>Prenosni računalnik</t>
  </si>
  <si>
    <t>LENOVO Think Pad YOGA 260 - Model: W10P</t>
  </si>
  <si>
    <t>LENOVO Think Pad YOGA 370 - Model: 20JJ-S3LB00</t>
  </si>
  <si>
    <t>LENOVO Think Pad YOGA 370 - Model: 20JJ-S3LC00</t>
  </si>
  <si>
    <t>LENOVO Think Pad YOGA X1 - Model: W10P</t>
  </si>
  <si>
    <t>LENOVO Think Pad YOGA X380 - Model: 20LJCTO1WW</t>
  </si>
  <si>
    <t>LENOVO THINKPAD P1 Gen3 I7</t>
  </si>
  <si>
    <t>LENOVO THINKPAD P50 - MT:20EQS43400 + dock</t>
  </si>
  <si>
    <t>LENOVO THINKPAD T14s - Model:20T0-0044GE</t>
  </si>
  <si>
    <t>LENOVO THINKPAD T15 - Model: z dockom</t>
  </si>
  <si>
    <t>LENOVO THINKPAD T15 - MT:20S7S09X00</t>
  </si>
  <si>
    <t>LENOVO THINKPAD T15 - MT:20S7S09X00 z dockom</t>
  </si>
  <si>
    <t>LENOVO THINKPAD T16 G1</t>
  </si>
  <si>
    <t>LENOVO THINKPAD T16 G1- Model: z dockom</t>
  </si>
  <si>
    <t>LENOVO THINKPAD T540p - MT: 20BF</t>
  </si>
  <si>
    <t>LENOVO THINKPAD T540p - MT: 20BF + THINKPAD ULTRA DOCK</t>
  </si>
  <si>
    <t>LENOVO THINKPAD T540p - MT:TORBA+AVTO POLNILEC</t>
  </si>
  <si>
    <t>LENOVO THINKPAD T570p - MT:20HA z Dockom</t>
  </si>
  <si>
    <t>LENOVO THINKPAD T570p - MT:20HA-S31X00</t>
  </si>
  <si>
    <t>LENOVO THINKPAD T570p - MT:20HA-S38T00</t>
  </si>
  <si>
    <t>LENOVO THINKPAD T570p - MT:20HA-S38T00 z Dockom</t>
  </si>
  <si>
    <t>LENOVO THINKPAD T580 - MT: 20LA-S46300</t>
  </si>
  <si>
    <t>LENOVO THINKPAD T590 - MT:20N5 z Dockom</t>
  </si>
  <si>
    <t>LENOVO THINKPAD T590 - MT:20N5 z zun DVD-RW</t>
  </si>
  <si>
    <t>LENOVO THINKPAD X1 CARBON 5th GEN</t>
  </si>
  <si>
    <t>LENOVO THINKPAD X13 YOGA - Model: 20SY</t>
  </si>
  <si>
    <t>LENOVO TP T16 G3</t>
  </si>
  <si>
    <t>LENOVO TP X13 Yoga G3</t>
  </si>
  <si>
    <t>Strežnik</t>
  </si>
  <si>
    <t>LENOVO SERVER TS460 - Model: 70TT0040EA</t>
  </si>
  <si>
    <t>LENOVO ThinkSystem SR630 V2 - model:7Z71CTO1WW</t>
  </si>
  <si>
    <t>LENOVO THINKSYSTEM ST250</t>
  </si>
  <si>
    <t>LENOVO TS ST250 V2</t>
  </si>
  <si>
    <t>Strežniška rezina</t>
  </si>
  <si>
    <t>LENOVO SHAREPOINT SR650</t>
  </si>
  <si>
    <t>LENOVO THINKSYSTEM SR250 - Model: DM</t>
  </si>
  <si>
    <t>LENOVO THINKSYSTEM SR650 - Model: CE-P</t>
  </si>
  <si>
    <t>LENOVO THINKSYSTEM SR650 - Model: DM</t>
  </si>
  <si>
    <t>LENOVO THINKSYSTEM SR650 - Model: VM</t>
  </si>
  <si>
    <t>Tablični računalnik</t>
  </si>
  <si>
    <t>LENOVO THINKPAD X12 G2 Detachable</t>
  </si>
  <si>
    <t>Zaslon</t>
  </si>
  <si>
    <t>Diskovni strežnik</t>
  </si>
  <si>
    <t>Dok za prenosnik</t>
  </si>
  <si>
    <t>IBM SYSTEM X3650 - model: 7979-71G</t>
  </si>
  <si>
    <t>IBM SYSTEM X3650 - model: 7979-41Y</t>
  </si>
  <si>
    <t>IBM SYSTEM X3620 M3 - model: 7376-62G</t>
  </si>
  <si>
    <t>HP DL380 Gen9 12LFF CTO</t>
  </si>
  <si>
    <t>HP Proliant DL380 Gen9 SFF 2xE5 2680V3 256 GB RAM 8x300 GB SAS 15k</t>
  </si>
  <si>
    <t>Ohišje za diskovno polje</t>
  </si>
  <si>
    <t>HP M6720 3.5in 4U SAS Drive Enclosure - model:E7X66A / 24x 4TB 7.2k</t>
  </si>
  <si>
    <t>HP 3PAR StoreServ 8200 / 24x 1,2 TB SAS 10K</t>
  </si>
  <si>
    <t>HP 3PAR StoreServ 8200 - Model K2Q36A / 16x 600 GB SAS 10K, 4x 480 GB SSD, 2x 400 GB SSD</t>
  </si>
  <si>
    <t>HP M6710 2.5in 2U SAS Drive Enclosure - Model: E7X64A / 18x 900 GB SAS 10K, 6x 480 GB SSD</t>
  </si>
  <si>
    <t>HP 3PAR StoreServ 8000 Drive Enclosure - Model E7Y72A / 24x 6 TB SAS 7.2K</t>
  </si>
  <si>
    <t>HP MSA 2040 ES SFF / 20x 1,2 TB SAS 10K</t>
  </si>
  <si>
    <t>HP 3PAR StoreServ 8000 Drive Enclosure - Model E7Y71A / 16x 600GB SAS 10K, 2x 480GB SSD,4x400GB SSD</t>
  </si>
  <si>
    <t>HP 3PAR StoreServ 8000 Drive Enclosure - Model E7Y72A / 24x 4 TB SAS 7.2K</t>
  </si>
  <si>
    <t>Ohišje za strežniške sisteme</t>
  </si>
  <si>
    <t>HP PROLIANT DL180 G6 - model: 507168-B21</t>
  </si>
  <si>
    <t>HP PROLIANT DL380 Gen9 / 2x E5-2640v4, 384 GB RAM, 2x 300 GB SAS 10K, 16Gb 2P FC HBA</t>
  </si>
  <si>
    <t>HPE PROLIANT DL360 Gen9 / 2x E5-2640v4, 256 GB RAM, 2x 300 GB SAS 10K, 16Gb 2P FC HBA</t>
  </si>
  <si>
    <t>HP PROLIANT DL360 Gen9 / 2x E5-2640v4, 256 GB RAM, 3x 600 GB SAS 10K</t>
  </si>
  <si>
    <t>HP PROLIANT DL360 Gen9 / 2x E5-2640v4, 256 GB RAM, 2x 300 GB SAS 10K, 16Gb 2P FC HBA</t>
  </si>
  <si>
    <t>HP PROLIANT DL385 G10 PLUS</t>
  </si>
  <si>
    <t>Strežniška konzola</t>
  </si>
  <si>
    <t>KONZOLA KVM HPE LCD8500</t>
  </si>
  <si>
    <t>HP BL660c Gen9 10/20Gb FLB CTO Blade - Model: 728352-B21 / 4x E5-4620 v3, 512 GB, 2x 300 GB 10K</t>
  </si>
  <si>
    <t>2.10.2026</t>
  </si>
  <si>
    <t>HP Docking Station - model: 230W</t>
  </si>
  <si>
    <t>Multifunkcijska naprava</t>
  </si>
  <si>
    <t>HP OFFICEJET 7310</t>
  </si>
  <si>
    <t>Optični čitalec</t>
  </si>
  <si>
    <t>HP SCANJET 4370 - model: FCLSD-0511</t>
  </si>
  <si>
    <t>HP SCANJET 7400C - model: C7710A</t>
  </si>
  <si>
    <t>HP SCANJET 8250 - model: C9932A</t>
  </si>
  <si>
    <t>HP SCANJET 8270 - model: L1975A</t>
  </si>
  <si>
    <t>HP 280 MT G1</t>
  </si>
  <si>
    <t>HP ELITEDESK 800 G1- model:TWR i74790</t>
  </si>
  <si>
    <t>HP ELITEDESK 800 G5- model:SFF</t>
  </si>
  <si>
    <t>HP ELITEDESK 800 G6 SFF- model:TWR</t>
  </si>
  <si>
    <t>HP RCTO Z2 Tower G5 WKS</t>
  </si>
  <si>
    <t>HP Z2 G4 SFF - NVP620</t>
  </si>
  <si>
    <t>HP Z2 G9 TWR - Model: i9-12900 32G</t>
  </si>
  <si>
    <t>HP Z240 SFF</t>
  </si>
  <si>
    <t>HP Z8 G4 Workstation</t>
  </si>
  <si>
    <t>HP Z8 XEON 4410Y</t>
  </si>
  <si>
    <t>HP ELITEBOOK 840 G10 i7</t>
  </si>
  <si>
    <t>HP ELITEBOOK 840 G3</t>
  </si>
  <si>
    <t>HP ELITEBOOK 840 G3 z dockom</t>
  </si>
  <si>
    <t>HP ELITEBOOK 840 G4</t>
  </si>
  <si>
    <t>HP ELITEBOOK 840 G6</t>
  </si>
  <si>
    <t>HP ELITEBOOK 840 G7</t>
  </si>
  <si>
    <t>HP ELITEBOOK 840R G4</t>
  </si>
  <si>
    <t>HP ELITEBOOK 850 G8</t>
  </si>
  <si>
    <t>HP PROBOOK 470 G2 - model:G6W63EA</t>
  </si>
  <si>
    <t>HP PROBOOK 650 G1 - model:D9S33AV</t>
  </si>
  <si>
    <t>HP Z230 i7 - Model: 4790</t>
  </si>
  <si>
    <t>HP ZBOOK POWER 15,6 G10</t>
  </si>
  <si>
    <t>HP ZBook Power 16 G11</t>
  </si>
  <si>
    <t>HP ZBOOK POWER G10</t>
  </si>
  <si>
    <t>PRENOSNI RAČUNALNIK HP ELITEBOOK 8 G1i 14</t>
  </si>
  <si>
    <t>Prenosnik HP ZBook Power 16 G11</t>
  </si>
  <si>
    <t>Risalnik</t>
  </si>
  <si>
    <t>HP DESIGNJET 500PS - model: C7770C</t>
  </si>
  <si>
    <t>PLOTER HP DESIGNJET T650 36</t>
  </si>
  <si>
    <t>Tiskalnik</t>
  </si>
  <si>
    <t>HP ENVY 6420e All-In-One</t>
  </si>
  <si>
    <t>HP OFFICEJET 100 Mobile</t>
  </si>
  <si>
    <t>HP OFFICEJET 100 Mobile Printer - model: CN551A</t>
  </si>
  <si>
    <t>HP OFFICEJET H470B - model: CB027A</t>
  </si>
  <si>
    <t>HP E32K G5 32 MONITOR</t>
  </si>
  <si>
    <t>HP EliteDisplay E273 IPS LED FHD - model:</t>
  </si>
  <si>
    <t>FUJITSU ESPRIMO P920 - Model: MI5W</t>
  </si>
  <si>
    <t>FUJITSU PY TX1330M2</t>
  </si>
  <si>
    <t>FUJITSU PRIMERGY RX4770 M1</t>
  </si>
  <si>
    <t>DELL OPTIPLEX Micro Plus 7020</t>
  </si>
  <si>
    <t>DELL PRECISION 3591</t>
  </si>
  <si>
    <t>DELL LATITUDE 7350</t>
  </si>
  <si>
    <t>DELL LATITUDE MJU 7410</t>
  </si>
  <si>
    <t>DELL LATITUDE 9450</t>
  </si>
  <si>
    <t>DELL POWEREDGE R640 - Intel Xeon-6234</t>
  </si>
  <si>
    <t>DELL POWEREDGE R320</t>
  </si>
  <si>
    <t>DELL POWEREDGE R750xs - Model: 210-AZYQ</t>
  </si>
  <si>
    <t>DELL POWEREDGE R750 - Model: 210-AYCG</t>
  </si>
  <si>
    <t>DELL POWEREDGE R740 - Intel Xeon-6234</t>
  </si>
  <si>
    <t>DELL POWEREDGE R740 - Intel Xeon-6248</t>
  </si>
  <si>
    <t>DELL POWEREDGE 2950</t>
  </si>
  <si>
    <t>DELL POWEREDGE R7525</t>
  </si>
  <si>
    <t>DELL POWEREDGE T350 - Model: 210-BBSR</t>
  </si>
  <si>
    <t>DELL U2713 - model: HM2560 LED</t>
  </si>
  <si>
    <t>CANON PIXMA iP110</t>
  </si>
  <si>
    <t>CANON PIXMA iP100</t>
  </si>
  <si>
    <t>CANON PIXMA iP110 z avtoadapt. in baterijo</t>
  </si>
  <si>
    <t>CANON CP1500 ČRN</t>
  </si>
  <si>
    <t>CANON TM300 + stojalo</t>
  </si>
  <si>
    <t>CANON TS5151</t>
  </si>
  <si>
    <t>EPSON WF-7610DWF</t>
  </si>
  <si>
    <t>EPSON ECOTANK L3250</t>
  </si>
  <si>
    <t>EPSON WF-2010WF</t>
  </si>
  <si>
    <t>EPSON PERFECTION 4490 PHOTO - model: J192A</t>
  </si>
  <si>
    <t>EPSON PERFECTION 1640SU - model: G754A</t>
  </si>
  <si>
    <t>EPSON PERFECTION 3170 PHOTO - model: J161A</t>
  </si>
  <si>
    <t>EPSON PERFECTION V10 - model: J231A</t>
  </si>
  <si>
    <t>EPSON PERFECTION V100 PHOTO - model: J231B</t>
  </si>
  <si>
    <t>EPSON PERFECTION V850 PRO</t>
  </si>
  <si>
    <t>EPSON STYLUS PHOTO 1290 - model: P158A</t>
  </si>
  <si>
    <t>EPSON STYLUS PHOTO 950 - model: B131A</t>
  </si>
  <si>
    <t>EPSON STYLUS PHOTO 2100 - model: B141A</t>
  </si>
  <si>
    <t>SAMSUNG C32T550FDUXEN 32" - model: UKRIVLJEN</t>
  </si>
  <si>
    <t>SAMSUNG U32R590CWP 32"</t>
  </si>
  <si>
    <t>SAMSUNG C49G95T ODYSSEY G9 49"</t>
  </si>
  <si>
    <t>LENOVO x3650 M5</t>
  </si>
  <si>
    <t>19. 11. 2027</t>
  </si>
  <si>
    <t>AOC 12757FM 27' W IPS LED</t>
  </si>
  <si>
    <t>LENOVO THINKCENTRE M920 T</t>
  </si>
  <si>
    <t xml:space="preserve">LENOVO THINKSTATION P330 Gen2 </t>
  </si>
  <si>
    <t>LENOVO Think Pad YOGA X390</t>
  </si>
  <si>
    <t xml:space="preserve">LENOVO THINKPAD T15 </t>
  </si>
  <si>
    <t>LENOVO ThinkSystem SR630</t>
  </si>
  <si>
    <t xml:space="preserve">LENOVO ThinkSystem SR590 </t>
  </si>
  <si>
    <t>LENOVO THINKVISION P27u UHD IPS LED</t>
  </si>
  <si>
    <t xml:space="preserve">LENOVO THINKPAD X260 </t>
  </si>
  <si>
    <t xml:space="preserve">LENOVO THINKPAD X13 YOGA G2 </t>
  </si>
  <si>
    <t xml:space="preserve">LENOVO THINKPAD T15 G2 </t>
  </si>
  <si>
    <t xml:space="preserve">HP SCANJET 8290 </t>
  </si>
  <si>
    <t xml:space="preserve">HP SCANJET 9200C </t>
  </si>
  <si>
    <t xml:space="preserve">HP Z2 G8 TWR </t>
  </si>
  <si>
    <t>HP Z4 W-2145</t>
  </si>
  <si>
    <t xml:space="preserve">HP PROBOOK 470 G4 i7 8G 256S </t>
  </si>
  <si>
    <t xml:space="preserve">HP PROBOOK 650 G2 i5 4G 256G </t>
  </si>
  <si>
    <t xml:space="preserve">HP PROBOOK 650 G3 i5 8G 256G </t>
  </si>
  <si>
    <t xml:space="preserve">HP DESIGNJET 500C </t>
  </si>
  <si>
    <t xml:space="preserve">HP OFFICEJET 200 </t>
  </si>
  <si>
    <t>HP OFFICEJET 200</t>
  </si>
  <si>
    <t xml:space="preserve">HP OFFICEJET 202 </t>
  </si>
  <si>
    <t>HP EliteDisplay E273q QHD</t>
  </si>
  <si>
    <t xml:space="preserve">FUJITSU CELSIUS R970 </t>
  </si>
  <si>
    <t xml:space="preserve">DELL P2720DC </t>
  </si>
  <si>
    <t xml:space="preserve">DELL P2723DE </t>
  </si>
  <si>
    <t>DELL P2723DE</t>
  </si>
  <si>
    <t xml:space="preserve">EPSON L3050 </t>
  </si>
  <si>
    <t>EPSON PERFECTION V700 PHOTO</t>
  </si>
  <si>
    <t>EPSON PERFECTION V37</t>
  </si>
  <si>
    <t>CANON PIXMA IP1700</t>
  </si>
  <si>
    <t xml:space="preserve">CANON DR-M140 </t>
  </si>
  <si>
    <t xml:space="preserve">CANON I80 </t>
  </si>
  <si>
    <t>CANON PIXMA IP90</t>
  </si>
  <si>
    <t xml:space="preserve">CANON I-SENSYS MF4380DN </t>
  </si>
  <si>
    <t xml:space="preserve">DELL XPS 15 (9530) </t>
  </si>
  <si>
    <t>DELL ULTRASHARP U2711</t>
  </si>
  <si>
    <t>HP ZBOOK 17</t>
  </si>
  <si>
    <t>* Strežniki - strežnik, monitor, tipkovnica, miška, arhivirna enota in komunikacijska kartica</t>
  </si>
  <si>
    <t>* Računalnik - tipkovnica, miška</t>
  </si>
  <si>
    <t xml:space="preserve">* Tiskalnik, multifunkcijska naprava - v kompletu so: tiskalnik, komunikacijska kartica, podajalec papirja, obračalec papirja in kabli </t>
  </si>
  <si>
    <t>* Optični čitalec - v kompletu so: čitalnik, podajalec papirja, obračalec papirja in kabli</t>
  </si>
  <si>
    <t xml:space="preserve">Philips 499P9H DQHD 49" </t>
  </si>
  <si>
    <t>FUJITSU P27-8 TS UHD</t>
  </si>
  <si>
    <t>* Optični čitalec - v kompletu so: čitalnik, podajalec papirja, obračalec papirja, gumice in kabli</t>
  </si>
  <si>
    <t>* Prenosniki -  v kompletu so: prenosnik, napajalnik, miška in baterija</t>
  </si>
  <si>
    <t>FUJITSU FI-6230 - model: PA03540-B551-Z gumicami (potrošni material)</t>
  </si>
  <si>
    <t>FUJITSU FI-7280-Z gumicami (potrošni material)</t>
  </si>
  <si>
    <t>FUJITSU FI-7160-Z gumicami (potrošni material)</t>
  </si>
  <si>
    <t>FUJITSU FI-7260-Z gumicami (potrošni material)</t>
  </si>
  <si>
    <t>FUJITSU FI-8290-Z gumicami (potrošni material)</t>
  </si>
  <si>
    <t>1.06.2026</t>
  </si>
  <si>
    <t>Priloga št. 3.1.1</t>
  </si>
  <si>
    <t xml:space="preserve">PONUDBENI PREDRAČUN v zvezi z javnim naročilom št. 430-1822/2025, št. ________________ </t>
  </si>
  <si>
    <t>SKLOP 1: Vzdrževanje opreme IBM in LENOVO</t>
  </si>
  <si>
    <t>Vrednost vzdrževanja (EUR brez DDV)</t>
  </si>
  <si>
    <t>Okvirna vrednost brez DDV v EUR:</t>
  </si>
  <si>
    <t>Skupna okvirna vrednost z DDV v EUR:</t>
  </si>
  <si>
    <t>Mesečna cena vzdrževanja/enoto (EUR brez DDV)</t>
  </si>
  <si>
    <t>Kraj in datum:</t>
  </si>
  <si>
    <t>Žig:</t>
  </si>
  <si>
    <t>Podpis:</t>
  </si>
  <si>
    <t>Priloga št. 3.1.2</t>
  </si>
  <si>
    <t>Znesek DDV 22 %:</t>
  </si>
  <si>
    <t>Priloga št. 3.1.3</t>
  </si>
  <si>
    <t>SKLOP 3: Vzdrževanje opreme HP</t>
  </si>
  <si>
    <t>Priloga št. 3.1.4</t>
  </si>
  <si>
    <t>SKLOP 4: Vzdrževanje opreme FUJITSU</t>
  </si>
  <si>
    <t>Priloga št. 3.1.5</t>
  </si>
  <si>
    <t>SKLOP 5: Vzdrževanje opreme DELL</t>
  </si>
  <si>
    <t>SKLOP 6: Vzdrževanje opreme CANON</t>
  </si>
  <si>
    <t>Priloga št. 3.1.6</t>
  </si>
  <si>
    <t>znesek DDV 22 %:</t>
  </si>
  <si>
    <t>Priloga št. 3.1.7</t>
  </si>
  <si>
    <t>SKLOP 7: Vzdrževanje opreme EPSON</t>
  </si>
  <si>
    <t>Priloga št. 3.1.8</t>
  </si>
  <si>
    <t>SKLOP 8: Vzdrževanje opreme ZASLONI</t>
  </si>
  <si>
    <t>SKLOP 2: Vzdrževanje opreme HP STREŽNIKI</t>
  </si>
  <si>
    <t>HP BLc7000 Enclosure G3 - Model: 681844-B21 / 2x HP BLc Cisco B22HP, 6x 2400W Pwr Spl</t>
  </si>
  <si>
    <t>Konec obstoječega vzdrževanja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</si>
</sst>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5" x14ac:knownFonts="1">
    <font>
      <sz val="11"/>
      <color indexed="8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1"/>
      <name val="Arial"/>
      <family val="2"/>
      <charset val="238"/>
    </font>
    <font>
      <sz val="9"/>
      <color indexed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charset val="238"/>
      <scheme val="minor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Aptos Narrow"/>
      <family val="2"/>
    </font>
    <font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12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0" borderId="1" xfId="0" applyBorder="1"/>
    <xf numFmtId="14" fontId="0" fillId="0" borderId="1" xfId="0" applyNumberFormat="1" applyBorder="1" applyAlignment="1">
      <alignment horizontal="right"/>
    </xf>
    <xf numFmtId="0" fontId="0" fillId="0" borderId="0" xfId="0" applyAlignment="1">
      <alignment horizontal="right"/>
    </xf>
    <xf numFmtId="4" fontId="0" fillId="0" borderId="1" xfId="0" applyNumberFormat="1" applyBorder="1"/>
    <xf numFmtId="4" fontId="0" fillId="0" borderId="1" xfId="0" applyNumberFormat="1" applyFill="1" applyBorder="1"/>
    <xf numFmtId="0" fontId="0" fillId="0" borderId="3" xfId="0" applyBorder="1"/>
    <xf numFmtId="0" fontId="0" fillId="0" borderId="2" xfId="0" applyBorder="1"/>
    <xf numFmtId="0" fontId="0" fillId="0" borderId="5" xfId="0" applyBorder="1"/>
    <xf numFmtId="4" fontId="0" fillId="0" borderId="6" xfId="0" applyNumberFormat="1" applyBorder="1"/>
    <xf numFmtId="0" fontId="0" fillId="0" borderId="7" xfId="0" applyBorder="1"/>
    <xf numFmtId="0" fontId="0" fillId="0" borderId="8" xfId="0" applyBorder="1"/>
    <xf numFmtId="0" fontId="0" fillId="3" borderId="1" xfId="0" applyFill="1" applyBorder="1"/>
    <xf numFmtId="14" fontId="0" fillId="3" borderId="1" xfId="0" applyNumberFormat="1" applyFill="1" applyBorder="1" applyAlignment="1">
      <alignment horizontal="right"/>
    </xf>
    <xf numFmtId="1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/>
    <xf numFmtId="0" fontId="0" fillId="0" borderId="9" xfId="0" applyBorder="1"/>
    <xf numFmtId="14" fontId="0" fillId="0" borderId="2" xfId="0" applyNumberFormat="1" applyBorder="1" applyAlignment="1">
      <alignment horizontal="right"/>
    </xf>
    <xf numFmtId="0" fontId="6" fillId="0" borderId="3" xfId="0" applyFont="1" applyBorder="1"/>
    <xf numFmtId="0" fontId="6" fillId="0" borderId="2" xfId="0" applyFont="1" applyBorder="1"/>
    <xf numFmtId="14" fontId="6" fillId="0" borderId="0" xfId="0" applyNumberFormat="1" applyFont="1"/>
    <xf numFmtId="0" fontId="6" fillId="0" borderId="0" xfId="0" applyFont="1"/>
    <xf numFmtId="0" fontId="6" fillId="0" borderId="5" xfId="0" applyFont="1" applyBorder="1"/>
    <xf numFmtId="0" fontId="6" fillId="0" borderId="1" xfId="0" applyFont="1" applyBorder="1"/>
    <xf numFmtId="14" fontId="6" fillId="0" borderId="1" xfId="0" applyNumberFormat="1" applyFont="1" applyBorder="1" applyAlignment="1">
      <alignment horizontal="right"/>
    </xf>
    <xf numFmtId="4" fontId="6" fillId="0" borderId="6" xfId="0" applyNumberFormat="1" applyFont="1" applyBorder="1"/>
    <xf numFmtId="0" fontId="8" fillId="0" borderId="0" xfId="0" applyFont="1"/>
    <xf numFmtId="4" fontId="6" fillId="0" borderId="1" xfId="0" applyNumberFormat="1" applyFont="1" applyBorder="1"/>
    <xf numFmtId="0" fontId="9" fillId="0" borderId="0" xfId="0" applyFont="1"/>
    <xf numFmtId="0" fontId="10" fillId="0" borderId="3" xfId="0" applyFont="1" applyBorder="1"/>
    <xf numFmtId="0" fontId="10" fillId="0" borderId="2" xfId="0" applyFont="1" applyBorder="1"/>
    <xf numFmtId="14" fontId="10" fillId="0" borderId="0" xfId="0" applyNumberFormat="1" applyFont="1"/>
    <xf numFmtId="0" fontId="10" fillId="0" borderId="0" xfId="0" applyFont="1"/>
    <xf numFmtId="0" fontId="10" fillId="0" borderId="5" xfId="0" applyFont="1" applyBorder="1"/>
    <xf numFmtId="0" fontId="10" fillId="0" borderId="1" xfId="0" applyFont="1" applyBorder="1"/>
    <xf numFmtId="14" fontId="10" fillId="0" borderId="1" xfId="0" applyNumberFormat="1" applyFont="1" applyBorder="1" applyAlignment="1">
      <alignment horizontal="right"/>
    </xf>
    <xf numFmtId="4" fontId="10" fillId="0" borderId="6" xfId="0" applyNumberFormat="1" applyFont="1" applyBorder="1"/>
    <xf numFmtId="0" fontId="12" fillId="0" borderId="0" xfId="0" applyFont="1"/>
    <xf numFmtId="0" fontId="10" fillId="0" borderId="5" xfId="0" applyNumberFormat="1" applyFont="1" applyBorder="1"/>
    <xf numFmtId="0" fontId="10" fillId="0" borderId="1" xfId="0" applyNumberFormat="1" applyFont="1" applyBorder="1"/>
    <xf numFmtId="0" fontId="10" fillId="0" borderId="0" xfId="0" applyFont="1" applyAlignment="1">
      <alignment horizontal="right"/>
    </xf>
    <xf numFmtId="4" fontId="10" fillId="0" borderId="2" xfId="0" applyNumberFormat="1" applyFont="1" applyBorder="1"/>
    <xf numFmtId="4" fontId="10" fillId="0" borderId="1" xfId="0" applyNumberFormat="1" applyFont="1" applyBorder="1"/>
    <xf numFmtId="2" fontId="6" fillId="0" borderId="6" xfId="0" applyNumberFormat="1" applyFont="1" applyBorder="1"/>
    <xf numFmtId="164" fontId="16" fillId="0" borderId="1" xfId="1" applyFont="1" applyBorder="1"/>
    <xf numFmtId="14" fontId="6" fillId="0" borderId="1" xfId="0" applyNumberFormat="1" applyFont="1" applyBorder="1"/>
    <xf numFmtId="0" fontId="6" fillId="0" borderId="7" xfId="0" applyFont="1" applyBorder="1"/>
    <xf numFmtId="0" fontId="6" fillId="0" borderId="8" xfId="0" applyFont="1" applyBorder="1"/>
    <xf numFmtId="14" fontId="6" fillId="0" borderId="8" xfId="0" applyNumberFormat="1" applyFont="1" applyBorder="1"/>
    <xf numFmtId="4" fontId="13" fillId="0" borderId="1" xfId="0" applyNumberFormat="1" applyFont="1" applyBorder="1"/>
    <xf numFmtId="4" fontId="14" fillId="0" borderId="1" xfId="0" applyNumberFormat="1" applyFont="1" applyBorder="1"/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/>
    <xf numFmtId="0" fontId="6" fillId="0" borderId="2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/>
    <xf numFmtId="0" fontId="6" fillId="0" borderId="0" xfId="0" applyFont="1" applyFill="1" applyBorder="1"/>
    <xf numFmtId="164" fontId="16" fillId="0" borderId="0" xfId="1" applyFont="1" applyFill="1" applyBorder="1"/>
    <xf numFmtId="14" fontId="6" fillId="0" borderId="0" xfId="0" applyNumberFormat="1" applyFont="1" applyBorder="1"/>
    <xf numFmtId="0" fontId="6" fillId="0" borderId="0" xfId="0" applyNumberFormat="1" applyFont="1" applyBorder="1" applyAlignment="1">
      <alignment horizontal="right"/>
    </xf>
    <xf numFmtId="4" fontId="6" fillId="0" borderId="0" xfId="0" applyNumberFormat="1" applyFont="1" applyBorder="1"/>
    <xf numFmtId="2" fontId="6" fillId="4" borderId="1" xfId="0" applyNumberFormat="1" applyFont="1" applyFill="1" applyBorder="1"/>
    <xf numFmtId="2" fontId="6" fillId="0" borderId="1" xfId="0" applyNumberFormat="1" applyFont="1" applyFill="1" applyBorder="1"/>
    <xf numFmtId="0" fontId="6" fillId="4" borderId="10" xfId="0" applyNumberFormat="1" applyFont="1" applyFill="1" applyBorder="1"/>
    <xf numFmtId="0" fontId="6" fillId="4" borderId="10" xfId="0" applyFont="1" applyFill="1" applyBorder="1"/>
    <xf numFmtId="164" fontId="16" fillId="4" borderId="10" xfId="1" applyFont="1" applyFill="1" applyBorder="1"/>
    <xf numFmtId="0" fontId="6" fillId="4" borderId="1" xfId="0" applyNumberFormat="1" applyFont="1" applyFill="1" applyBorder="1" applyAlignment="1">
      <alignment horizontal="right"/>
    </xf>
    <xf numFmtId="164" fontId="15" fillId="0" borderId="2" xfId="1" applyFont="1" applyBorder="1"/>
    <xf numFmtId="14" fontId="17" fillId="0" borderId="0" xfId="0" applyNumberFormat="1" applyFont="1"/>
    <xf numFmtId="14" fontId="13" fillId="0" borderId="9" xfId="0" applyNumberFormat="1" applyFont="1" applyBorder="1"/>
    <xf numFmtId="0" fontId="0" fillId="0" borderId="0" xfId="0" applyBorder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14" fontId="18" fillId="0" borderId="0" xfId="0" applyNumberFormat="1" applyFont="1" applyBorder="1"/>
    <xf numFmtId="4" fontId="0" fillId="0" borderId="8" xfId="0" applyNumberFormat="1" applyBorder="1"/>
    <xf numFmtId="0" fontId="19" fillId="0" borderId="0" xfId="0" applyFont="1"/>
    <xf numFmtId="0" fontId="19" fillId="0" borderId="0" xfId="0" applyFont="1" applyAlignment="1">
      <alignment horizontal="right"/>
    </xf>
    <xf numFmtId="0" fontId="20" fillId="0" borderId="0" xfId="0" applyFont="1"/>
    <xf numFmtId="0" fontId="6" fillId="0" borderId="0" xfId="0" applyFont="1" applyAlignment="1">
      <alignment horizontal="right"/>
    </xf>
    <xf numFmtId="14" fontId="0" fillId="0" borderId="0" xfId="0" applyNumberFormat="1" applyBorder="1"/>
    <xf numFmtId="0" fontId="2" fillId="2" borderId="1" xfId="0" applyFon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0" fillId="0" borderId="0" xfId="0" applyNumberFormat="1" applyBorder="1"/>
    <xf numFmtId="0" fontId="2" fillId="2" borderId="2" xfId="0" applyFont="1" applyFill="1" applyBorder="1" applyAlignment="1">
      <alignment horizontal="center" vertical="center" wrapText="1"/>
    </xf>
    <xf numFmtId="4" fontId="21" fillId="0" borderId="6" xfId="0" quotePrefix="1" applyNumberFormat="1" applyFont="1" applyBorder="1"/>
    <xf numFmtId="4" fontId="5" fillId="0" borderId="1" xfId="0" applyNumberFormat="1" applyFont="1" applyFill="1" applyBorder="1"/>
    <xf numFmtId="4" fontId="5" fillId="3" borderId="1" xfId="0" applyNumberFormat="1" applyFont="1" applyFill="1" applyBorder="1"/>
    <xf numFmtId="4" fontId="0" fillId="3" borderId="1" xfId="0" applyNumberFormat="1" applyFill="1" applyBorder="1"/>
    <xf numFmtId="14" fontId="6" fillId="4" borderId="1" xfId="0" applyNumberFormat="1" applyFont="1" applyFill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0" fillId="0" borderId="5" xfId="0" applyBorder="1" applyAlignment="1"/>
    <xf numFmtId="0" fontId="10" fillId="0" borderId="4" xfId="0" applyFont="1" applyBorder="1" applyAlignment="1">
      <alignment horizontal="right"/>
    </xf>
    <xf numFmtId="0" fontId="0" fillId="0" borderId="3" xfId="0" applyBorder="1" applyAlignment="1"/>
    <xf numFmtId="14" fontId="6" fillId="0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14" fontId="0" fillId="0" borderId="1" xfId="0" applyNumberFormat="1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5" xfId="0" applyBorder="1" applyAlignment="1">
      <alignment horizontal="right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</cellXfs>
  <cellStyles count="2">
    <cellStyle name="Navadno" xfId="0" builtinId="0"/>
    <cellStyle name="Vejica" xfId="1" builtinId="3"/>
  </cellStyles>
  <dxfs count="92">
    <dxf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9" formatCode="d/mm/yyyy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minor"/>
      </font>
      <numFmt numFmtId="4" formatCode="#,##0.0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/mm/yyyy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9" formatCode="d/mm/yyyy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4" formatCode="#,##0.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/mm/yyyy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19" formatCode="d/mm/yyyy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4" formatCode="#,##0.0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/mm/yyyy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numFmt numFmtId="19" formatCode="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numFmt numFmtId="0" formatCode="General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</font>
      <numFmt numFmtId="2" formatCode="0.0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numFmt numFmtId="19" formatCode="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numFmt numFmtId="0" formatCode="General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numFmt numFmtId="4" formatCode="#,##0.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19" formatCode="d/mm/yyyy"/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19" formatCode="d/mm/yyyy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0" formatCode="General"/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numFmt numFmtId="0" formatCode="General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9DD2221D-569B-414F-B280-8D9611DA16E3}" autoFormatId="16" applyNumberFormats="0" applyBorderFormats="0" applyFontFormats="0" applyPatternFormats="0" applyAlignmentFormats="0" applyWidthHeightFormats="0">
  <queryTableRefresh nextId="13" unboundColumnsRight="2">
    <queryTableFields count="7">
      <queryTableField id="1" name="Klasifikacija" tableColumnId="1"/>
      <queryTableField id="2" name="Opis" tableColumnId="2"/>
      <queryTableField id="4" name="Število" tableColumnId="4"/>
      <queryTableField id="9" dataBound="0" tableColumnId="5"/>
      <queryTableField id="3" name="Konec vzdrževanja" tableColumnId="3"/>
      <queryTableField id="8" dataBound="0" tableColumnId="7"/>
      <queryTableField id="10" dataBound="0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8" xr16:uid="{3E8EAB56-482A-4437-9A48-330877BED6F0}" autoFormatId="16" applyNumberFormats="0" applyBorderFormats="0" applyFontFormats="0" applyPatternFormats="0" applyAlignmentFormats="0" applyWidthHeightFormats="0">
  <queryTableRefresh nextId="13" unboundColumnsRight="2">
    <queryTableFields count="7">
      <queryTableField id="1" name="Klasifikacija" tableColumnId="1"/>
      <queryTableField id="2" name="Opis" tableColumnId="2"/>
      <queryTableField id="4" name="Število" tableColumnId="4"/>
      <queryTableField id="9" dataBound="0" tableColumnId="6"/>
      <queryTableField id="3" name="Konec vzdrževanja" tableColumnId="3"/>
      <queryTableField id="6" dataBound="0" tableColumnId="5"/>
      <queryTableField id="10" dataBound="0" tableColumnId="7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9" xr16:uid="{8E9BDA2E-0AE3-4443-B926-00E9D5D8360C}" autoFormatId="16" applyNumberFormats="0" applyBorderFormats="0" applyFontFormats="0" applyPatternFormats="0" applyAlignmentFormats="0" applyWidthHeightFormats="0">
  <queryTableRefresh nextId="11" unboundColumnsRight="2">
    <queryTableFields count="7">
      <queryTableField id="1" name="Klasifikacija" tableColumnId="1"/>
      <queryTableField id="2" name="Opis" tableColumnId="2"/>
      <queryTableField id="4" name="Število" tableColumnId="4"/>
      <queryTableField id="9" dataBound="0" tableColumnId="6"/>
      <queryTableField id="3" name="Konec vzdrževanja" tableColumnId="3"/>
      <queryTableField id="6" dataBound="0" tableColumnId="5"/>
      <queryTableField id="10" dataBound="0" tableColumnId="7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0" xr16:uid="{34D86417-7578-4DA6-AAEB-C6DFF205CC3C}" autoFormatId="16" applyNumberFormats="0" applyBorderFormats="0" applyFontFormats="0" applyPatternFormats="0" applyAlignmentFormats="0" applyWidthHeightFormats="0">
  <queryTableRefresh nextId="12" unboundColumnsRight="2">
    <queryTableFields count="7">
      <queryTableField id="1" name="Klasifikacija" tableColumnId="1"/>
      <queryTableField id="2" name="Opis" tableColumnId="2"/>
      <queryTableField id="3" name="Število" tableColumnId="3"/>
      <queryTableField id="8" dataBound="0" tableColumnId="6"/>
      <queryTableField id="4" name="Konec vzdrževanja" tableColumnId="4"/>
      <queryTableField id="5" dataBound="0" tableColumnId="5"/>
      <queryTableField id="9" dataBound="0" tableColumnId="7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7E320A71-E8F0-4808-8E6F-4A81AC3399FC}" autoFormatId="16" applyNumberFormats="0" applyBorderFormats="0" applyFontFormats="0" applyPatternFormats="0" applyAlignmentFormats="0" applyWidthHeightFormats="0">
  <queryTableRefresh nextId="14" unboundColumnsRight="2">
    <queryTableFields count="7">
      <queryTableField id="1" name="Klasifikacija" tableColumnId="1"/>
      <queryTableField id="2" name="Opis" tableColumnId="2"/>
      <queryTableField id="4" name="Število" tableColumnId="4"/>
      <queryTableField id="8" dataBound="0" tableColumnId="7"/>
      <queryTableField id="3" name="Konec vzdrževanja" tableColumnId="3"/>
      <queryTableField id="9" dataBound="0" tableColumnId="8"/>
      <queryTableField id="10" dataBound="0" tableColumnId="9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6" xr16:uid="{7F2851AE-D05C-4E00-B91D-F53A60B27771}" autoFormatId="16" applyNumberFormats="0" applyBorderFormats="0" applyFontFormats="0" applyPatternFormats="0" applyAlignmentFormats="0" applyWidthHeightFormats="0">
  <queryTableRefresh nextId="11" unboundColumnsRight="2">
    <queryTableFields count="7">
      <queryTableField id="1" name="Klasifikacija" tableColumnId="1"/>
      <queryTableField id="2" name="Opis" tableColumnId="2"/>
      <queryTableField id="3" name="Število" tableColumnId="3"/>
      <queryTableField id="9" dataBound="0" tableColumnId="7"/>
      <queryTableField id="4" name="Konec vzdrževanja" tableColumnId="4"/>
      <queryTableField id="7" dataBound="0" tableColumnId="6"/>
      <queryTableField id="10" dataBound="0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1" xr16:uid="{9DA6BD52-513C-4B5A-BA42-00E869FDA521}" autoFormatId="16" applyNumberFormats="0" applyBorderFormats="0" applyFontFormats="0" applyPatternFormats="0" applyAlignmentFormats="0" applyWidthHeightFormats="0">
  <queryTableRefresh nextId="13" unboundColumnsRight="2">
    <queryTableFields count="7">
      <queryTableField id="1" name="Klasifikacija" tableColumnId="1"/>
      <queryTableField id="2" name="Opis" tableColumnId="2"/>
      <queryTableField id="3" name="Število" tableColumnId="3"/>
      <queryTableField id="9" dataBound="0" tableColumnId="7"/>
      <queryTableField id="4" name="Konec vzdrževanja" tableColumnId="4"/>
      <queryTableField id="5" dataBound="0" tableColumnId="5"/>
      <queryTableField id="8" dataBound="0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94D590-5A6F-4E7F-B8A7-925FA59121D4}" name="Seznam_Sredstva__10" displayName="Seznam_Sredstva__10" ref="A6:G65" tableType="queryTable" totalsRowShown="0" headerRowDxfId="91" dataDxfId="89" headerRowBorderDxfId="90" tableBorderDxfId="88" totalsRowBorderDxfId="87">
  <tableColumns count="7">
    <tableColumn id="1" xr3:uid="{1549E6B4-09E9-485B-AD6B-000246663442}" uniqueName="1" name="Klasifikacija" queryTableFieldId="1" dataDxfId="86"/>
    <tableColumn id="2" xr3:uid="{EA614504-38A0-43E7-80C7-D3FC33F6718E}" uniqueName="2" name="Opis" queryTableFieldId="2" dataDxfId="85"/>
    <tableColumn id="4" xr3:uid="{5F072825-9569-4D3B-B056-011DCA6E4D4C}" uniqueName="4" name="Število" queryTableFieldId="4" dataDxfId="84"/>
    <tableColumn id="5" xr3:uid="{7CCB5D26-5829-40A9-B770-2E03DF812644}" uniqueName="5" name="Mesečna cena vzdrževanja/enoto (EUR brez DDV)" queryTableFieldId="9" dataDxfId="83"/>
    <tableColumn id="3" xr3:uid="{DCA97E0E-735D-4BE8-86D3-FFC92F9B8651}" uniqueName="3" name="Konec obstoječega vzdrževanja" queryTableFieldId="3" dataDxfId="82"/>
    <tableColumn id="7" xr3:uid="{51B2DA7E-2065-4912-8EFC-AA5A83D9B429}" uniqueName="7" name="Št. mesecev vzdrževanja" queryTableFieldId="8" dataDxfId="81">
      <calculatedColumnFormula>IF(Seznam_Sredstva__10[[#This Row],[Konec obstoječega vzdrževanja]]&gt;0,DATEDIF(Seznam_Sredstva__10[[#This Row],[Konec obstoječega vzdrževanja]],$I$6,"m"),30)</calculatedColumnFormula>
    </tableColumn>
    <tableColumn id="6" xr3:uid="{63CEBE44-FE7E-4109-B932-C163A185E982}" uniqueName="6" name="Vrednost vzdrževanja (EUR brez DDV)" queryTableFieldId="10" dataDxfId="80">
      <calculatedColumnFormula>ROUND(Seznam_Sredstva__10[[#This Row],[Število]]*ROUND(Seznam_Sredstva__10[[#This Row],[Mesečna cena vzdrževanja/enoto (EUR brez DDV)]],2),2)*Seznam_Sredstva__10[[#This Row],[Št. mesecev vzdrževanja]]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B456D75-8408-400D-A98C-0E0569A96011}" name="Seznam_Sredstva__3" displayName="Seznam_Sredstva__3" ref="A6:G27" tableType="queryTable" totalsRowShown="0" headerRowDxfId="79" dataDxfId="77" headerRowBorderDxfId="78" tableBorderDxfId="76" totalsRowBorderDxfId="75">
  <tableColumns count="7">
    <tableColumn id="1" xr3:uid="{801F9FEC-3821-49F5-8236-DFCFCD1FCA93}" uniqueName="1" name="Klasifikacija" queryTableFieldId="1" dataDxfId="74"/>
    <tableColumn id="2" xr3:uid="{AF94F350-7072-4901-9B9C-F6B6FAD642BC}" uniqueName="2" name="Opis" queryTableFieldId="2" dataDxfId="73"/>
    <tableColumn id="4" xr3:uid="{B57A1F97-7D53-4414-A7A5-A229D1DFF5B2}" uniqueName="4" name="Število" queryTableFieldId="4" dataDxfId="72"/>
    <tableColumn id="6" xr3:uid="{59299D0E-5A6A-4A48-A807-546543BF9745}" uniqueName="6" name="Mesečna cena vzdrževanja/enoto (EUR brez DDV)" queryTableFieldId="9" dataDxfId="71" dataCellStyle="Vejica"/>
    <tableColumn id="3" xr3:uid="{5ACEF82E-A591-4EB8-9B18-A87DEDCCBB1C}" uniqueName="3" name="Konec obstoječega vzdrževanja" queryTableFieldId="3" dataDxfId="70"/>
    <tableColumn id="5" xr3:uid="{3E42C063-E778-4413-A26A-D30D43E2A36D}" uniqueName="5" name="Št. mesecev vzdrževanja" queryTableFieldId="6" dataDxfId="69">
      <calculatedColumnFormula>IF(Seznam_Sredstva__3[[#This Row],[Konec obstoječega vzdrževanja]]&gt;0,DATEDIF(Seznam_Sredstva__3[[#This Row],[Konec obstoječega vzdrževanja]],$I$6,"m"),30)</calculatedColumnFormula>
    </tableColumn>
    <tableColumn id="7" xr3:uid="{9B94DE74-4653-4645-9954-F7799CEC9F41}" uniqueName="7" name="Vrednost vzdrževanja (EUR brez DDV)" queryTableFieldId="10" dataDxfId="68">
      <calculatedColumnFormula>Seznam_Sredstva__3[[#This Row],[Število]]*Seznam_Sredstva__3[[#This Row],[Mesečna cena vzdrževanja/enoto (EUR brez DDV)]]*Seznam_Sredstva__3[[#This Row],[Št. mesecev vzdrževanja]]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FE7D9D0-6CA1-4CFC-B253-B36C7E245577}" name="Seznam_Sredstva__4" displayName="Seznam_Sredstva__4" ref="A6:G64" tableType="queryTable" totalsRowShown="0" headerRowDxfId="67" dataDxfId="65" headerRowBorderDxfId="66" tableBorderDxfId="64" totalsRowBorderDxfId="63">
  <tableColumns count="7">
    <tableColumn id="1" xr3:uid="{3EF22783-2F48-43CB-939F-3F41B0C274A5}" uniqueName="1" name="Klasifikacija" queryTableFieldId="1" dataDxfId="62"/>
    <tableColumn id="2" xr3:uid="{085F3147-5CD4-4CE1-B7F2-0134FB63755D}" uniqueName="2" name="Opis" queryTableFieldId="2" dataDxfId="61"/>
    <tableColumn id="4" xr3:uid="{2971E4EB-CFFB-44DA-8C7F-01F60A6476D0}" uniqueName="4" name="Število" queryTableFieldId="4" dataDxfId="60"/>
    <tableColumn id="6" xr3:uid="{6A3337B0-6A32-4348-A5DD-4CFBE63CC433}" uniqueName="6" name="Mesečna cena vzdrževanja/enoto (EUR brez DDV)" queryTableFieldId="9" dataDxfId="59"/>
    <tableColumn id="3" xr3:uid="{606FAF45-DC6A-4D2F-B50C-D07A7034EA72}" uniqueName="3" name="Konec obstoječega vzdrževanja" queryTableFieldId="3" dataDxfId="58"/>
    <tableColumn id="5" xr3:uid="{390B48D8-31B8-463E-930E-E05135543FEA}" uniqueName="5" name="Št. mesecev vzdrževanja" queryTableFieldId="6" dataDxfId="57">
      <calculatedColumnFormula>IF(Seznam_Sredstva__4[[#This Row],[Konec obstoječega vzdrževanja]]&gt;0,DATEDIF(Seznam_Sredstva__4[[#This Row],[Konec obstoječega vzdrževanja]],$I$6,"m"),30)</calculatedColumnFormula>
    </tableColumn>
    <tableColumn id="7" xr3:uid="{8ECC7830-F905-4FAB-92ED-BD540D6C2FC8}" uniqueName="7" name="Vrednost vzdrževanja (EUR brez DDV)" queryTableFieldId="10" dataDxfId="56">
      <calculatedColumnFormula>ROUND(Seznam_Sredstva__4[[#This Row],[Število]]*ROUND(Seznam_Sredstva__4[[#This Row],[Mesečna cena vzdrževanja/enoto (EUR brez DDV)]],2),2)*Seznam_Sredstva__4[[#This Row],[Št. mesecev vzdrževanja]]</calculatedColumnFormula>
    </tableColumn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619D151-A67A-4F41-A30E-6720795F654A}" name="Seznam_Sredstva__5" displayName="Seznam_Sredstva__5" ref="A6:G16" tableType="queryTable" totalsRowShown="0" headerRowDxfId="55" headerRowBorderDxfId="54" tableBorderDxfId="53" totalsRowBorderDxfId="52">
  <tableColumns count="7">
    <tableColumn id="1" xr3:uid="{6494AD97-F7C2-41BA-A967-ACF9DFEC102A}" uniqueName="1" name="Klasifikacija" queryTableFieldId="1" dataDxfId="51"/>
    <tableColumn id="2" xr3:uid="{37230A89-49B0-426F-BEC4-E40DC3125FC1}" uniqueName="2" name="Opis" queryTableFieldId="2" dataDxfId="50"/>
    <tableColumn id="3" xr3:uid="{6F35DE9F-88A1-4349-BE14-6DB9A7D314F5}" uniqueName="3" name="Število" queryTableFieldId="3" dataDxfId="49"/>
    <tableColumn id="6" xr3:uid="{0FA4A692-4FDA-4802-8DC6-A6113F04F5AC}" uniqueName="6" name="Mesečna cena vzdrževanja/enoto (EUR brez DDV)" queryTableFieldId="8" dataDxfId="48"/>
    <tableColumn id="4" xr3:uid="{F097FE21-2EE3-42D8-B176-2DFC75826C73}" uniqueName="4" name="Konec obstoječega vzdrževanja" queryTableFieldId="4" dataDxfId="47"/>
    <tableColumn id="5" xr3:uid="{BA41A065-5498-4FE1-B73D-4CDBF6D0131C}" uniqueName="5" name="Št. mesecev vzdrževanja" queryTableFieldId="5" dataDxfId="46">
      <calculatedColumnFormula>IF(Seznam_Sredstva__5[[#This Row],[Konec obstoječega vzdrževanja]]&gt;0,DATEDIF(Seznam_Sredstva__5[[#This Row],[Konec obstoječega vzdrževanja]],$I$6,"m"),30)</calculatedColumnFormula>
    </tableColumn>
    <tableColumn id="7" xr3:uid="{6FF79A8B-B389-4CB4-9431-F6B03C977B93}" uniqueName="7" name="Vrednost vzdrževanja (EUR brez DDV)" queryTableFieldId="9" dataDxfId="45">
      <calculatedColumnFormula>ROUND(Seznam_Sredstva__5[[#This Row],[Število]]*ROUND(Seznam_Sredstva__5[[#This Row],[Mesečna cena vzdrževanja/enoto (EUR brez DDV)]],2),2)*Seznam_Sredstva__5[[#This Row],[Št. mesecev vzdrževanja]]</calculatedColumnFormula>
    </tableColumn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E4318C1-13EE-4DF1-BEBC-DC34C6D52EC2}" name="Seznam_Sredstva__12" displayName="Seznam_Sredstva__12" ref="A6:G32" tableType="queryTable" totalsRowShown="0" headerRowDxfId="44" headerRowBorderDxfId="43">
  <tableColumns count="7">
    <tableColumn id="1" xr3:uid="{4A271CB8-37DB-44DF-8976-BD4693F4542D}" uniqueName="1" name="Klasifikacija" queryTableFieldId="1" dataDxfId="42" totalsRowDxfId="41"/>
    <tableColumn id="2" xr3:uid="{5E8A3644-C60D-4C79-A8F1-F1CC24F88AA5}" uniqueName="2" name="Opis" queryTableFieldId="2" dataDxfId="40" totalsRowDxfId="39"/>
    <tableColumn id="4" xr3:uid="{A92CDEB9-7290-4F5A-8B7A-02B4E322F651}" uniqueName="4" name="Število" queryTableFieldId="4" dataDxfId="38" totalsRowDxfId="37"/>
    <tableColumn id="7" xr3:uid="{2924B814-148C-4D56-B9DC-08F13162F4E5}" uniqueName="7" name="Mesečna cena vzdrževanja/enoto (EUR brez DDV)" queryTableFieldId="8" dataDxfId="36" totalsRowDxfId="35"/>
    <tableColumn id="3" xr3:uid="{BB0BF582-3E50-4F36-9EBF-E1C6C80471D3}" uniqueName="3" name="Konec obstoječega vzdrževanja" queryTableFieldId="3" dataDxfId="34" totalsRowDxfId="33"/>
    <tableColumn id="8" xr3:uid="{FDFF924A-8669-430A-8B55-6575A97CCE0F}" uniqueName="8" name="Št. mesecev vzdrževanja" queryTableFieldId="9" dataDxfId="32" totalsRowDxfId="31">
      <calculatedColumnFormula>IF(Seznam_Sredstva__12[[#This Row],[Konec obstoječega vzdrževanja]]&gt;0,DATEDIF(Seznam_Sredstva__12[[#This Row],[Konec obstoječega vzdrževanja]],$I$6,"m"),30)</calculatedColumnFormula>
    </tableColumn>
    <tableColumn id="9" xr3:uid="{0D52DB37-FA2F-4155-9308-CBF2681C7456}" uniqueName="9" name="Vrednost vzdrževanja (EUR brez DDV)" queryTableFieldId="10" dataDxfId="30" totalsRowDxfId="29">
      <calculatedColumnFormula>ROUND(Seznam_Sredstva__12[[#This Row],[Število]]*ROUND(Seznam_Sredstva__12[[#This Row],[Mesečna cena vzdrževanja/enoto (EUR brez DDV)]],2),2)*Seznam_Sredstva__12[[#This Row],[Št. mesecev vzdrževanja]]</calculatedColumnFormula>
    </tableColumn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644EE6-E298-40EE-A49E-9E28020969CE}" name="Seznam_Sredstva__77" displayName="Seznam_Sredstva__77" ref="A6:G17" tableType="queryTable" totalsRowShown="0" headerRowDxfId="28" headerRowBorderDxfId="27" tableBorderDxfId="26" totalsRowBorderDxfId="25">
  <tableColumns count="7">
    <tableColumn id="1" xr3:uid="{D10E4653-BC4A-46A4-8E59-E0EFD5FFCEA0}" uniqueName="1" name="Klasifikacija" queryTableFieldId="1" dataDxfId="24" totalsRowDxfId="23"/>
    <tableColumn id="2" xr3:uid="{E952C090-119F-4608-BE74-9FF583E6164F}" uniqueName="2" name="Opis" queryTableFieldId="2" dataDxfId="22" totalsRowDxfId="21"/>
    <tableColumn id="3" xr3:uid="{9BABEC22-C8F1-423B-AAFE-F9A7DDEF149A}" uniqueName="3" name="Število" queryTableFieldId="3" dataDxfId="20" totalsRowDxfId="19"/>
    <tableColumn id="7" xr3:uid="{C0F4E9A9-79FE-4188-9745-018DCA12843F}" uniqueName="7" name="Mesečna cena vzdrževanja/enoto (EUR brez DDV)" queryTableFieldId="9" dataDxfId="18" totalsRowDxfId="17"/>
    <tableColumn id="4" xr3:uid="{9D43FA6B-A8D6-4FA3-8DC4-7FF4788F3027}" uniqueName="4" name="Konec obstoječega vzdrževanja" queryTableFieldId="4" dataDxfId="16" totalsRowDxfId="15"/>
    <tableColumn id="6" xr3:uid="{B2F84B91-5CA8-461A-89E3-AB579F4BB2D5}" uniqueName="6" name="Št. mesecev vzdrževanja" queryTableFieldId="7" dataDxfId="14" totalsRowDxfId="13">
      <calculatedColumnFormula>IF(Seznam_Sredstva__77[[#This Row],[Konec obstoječega vzdrževanja]]&gt;0,DATEDIF(Seznam_Sredstva__77[[#This Row],[Konec obstoječega vzdrževanja]],$H$6,"m"),30)</calculatedColumnFormula>
    </tableColumn>
    <tableColumn id="8" xr3:uid="{39EABC1D-8D80-47B9-95AE-D2F1D4DC54A6}" uniqueName="8" name="Vrednost vzdrževanja (EUR brez DDV)" queryTableFieldId="10" dataDxfId="12" totalsRowDxfId="11">
      <calculatedColumnFormula>ROUND(Seznam_Sredstva__77[[#This Row],[Število]]*ROUND(Seznam_Sredstva__77[[#This Row],[Mesečna cena vzdrževanja/enoto (EUR brez DDV)]],2),2)*Seznam_Sredstva__77[[#This Row],[Št. mesecev vzdrževanja]]</calculatedColumnFormula>
    </tableColumn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3F2BAF4-73F3-41C3-8B57-2AF16D1D76B2}" name="Seznam_Sredstva__8" displayName="Seznam_Sredstva__8" ref="A6:G21" tableType="queryTable" totalsRowShown="0" headerRowDxfId="10" headerRowBorderDxfId="9" tableBorderDxfId="8" totalsRowBorderDxfId="7">
  <tableColumns count="7">
    <tableColumn id="1" xr3:uid="{2B849A3E-C910-4FAD-8FBC-DECF1446414C}" uniqueName="1" name="Klasifikacija" queryTableFieldId="1" dataDxfId="6"/>
    <tableColumn id="2" xr3:uid="{9FC046A5-2D50-483D-A44F-44D50774D478}" uniqueName="2" name="Opis" queryTableFieldId="2" dataDxfId="5"/>
    <tableColumn id="3" xr3:uid="{36AC3472-2E21-4774-87F0-CA5326E7CA18}" uniqueName="3" name="Število" queryTableFieldId="3" dataDxfId="4"/>
    <tableColumn id="7" xr3:uid="{27338162-E52B-4BEC-B629-BD995E91CF5F}" uniqueName="7" name="Mesečna cena vzdrževanja/enoto (EUR brez DDV)" queryTableFieldId="9" dataDxfId="3"/>
    <tableColumn id="4" xr3:uid="{D7409572-31F3-4589-A2D5-35F6E0EFB1EE}" uniqueName="4" name="Konec obstoječega vzdrževanja" queryTableFieldId="4" dataDxfId="2"/>
    <tableColumn id="5" xr3:uid="{EE410723-742A-44A1-A51A-6D2D55D22A27}" uniqueName="5" name="Št. mesecev vzdrževanja" queryTableFieldId="5" dataDxfId="1">
      <calculatedColumnFormula>IF(Seznam_Sredstva__8[[#This Row],[Konec obstoječega vzdrževanja]]&gt;0,DATEDIF(Seznam_Sredstva__8[[#This Row],[Konec obstoječega vzdrževanja]],$I$6,"m"),30)</calculatedColumnFormula>
    </tableColumn>
    <tableColumn id="6" xr3:uid="{E0450A03-E1A5-40B9-B2AD-C75AA81C4C25}" uniqueName="6" name="Vrednost vzdrževanja (EUR brez DDV)" queryTableFieldId="8" dataDxfId="0">
      <calculatedColumnFormula>ROUND(C7*ROUND(D7,2),2)*F7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6EE93-0C1E-4ACD-956A-6531AD166A56}">
  <sheetPr>
    <pageSetUpPr fitToPage="1"/>
  </sheetPr>
  <dimension ref="A2:J77"/>
  <sheetViews>
    <sheetView topLeftCell="A23" zoomScaleNormal="100" workbookViewId="0">
      <selection activeCell="J25" sqref="J25"/>
    </sheetView>
  </sheetViews>
  <sheetFormatPr defaultRowHeight="12" x14ac:dyDescent="0.2"/>
  <cols>
    <col min="1" max="1" width="16.85546875" style="35" bestFit="1" customWidth="1"/>
    <col min="2" max="2" width="48.140625" style="35" bestFit="1" customWidth="1"/>
    <col min="3" max="3" width="9.140625" style="35"/>
    <col min="4" max="4" width="28" style="35" customWidth="1"/>
    <col min="5" max="5" width="19" style="43" bestFit="1" customWidth="1"/>
    <col min="6" max="6" width="12.7109375" style="35" customWidth="1"/>
    <col min="7" max="7" width="19" style="35" customWidth="1"/>
    <col min="8" max="8" width="10" style="40" bestFit="1" customWidth="1"/>
    <col min="9" max="9" width="9.28515625" style="35" bestFit="1" customWidth="1"/>
    <col min="10" max="10" width="17.5703125" style="35" customWidth="1"/>
    <col min="11" max="11" width="11.85546875" style="35" bestFit="1" customWidth="1"/>
    <col min="12" max="16384" width="9.140625" style="35"/>
  </cols>
  <sheetData>
    <row r="2" spans="1:10" ht="12.75" x14ac:dyDescent="0.2">
      <c r="A2" s="81" t="s">
        <v>215</v>
      </c>
      <c r="B2" s="81"/>
      <c r="C2" s="81"/>
      <c r="D2" s="81"/>
      <c r="E2" s="82"/>
      <c r="F2" s="81"/>
      <c r="G2" s="83" t="s">
        <v>214</v>
      </c>
    </row>
    <row r="3" spans="1:10" ht="12.75" x14ac:dyDescent="0.2">
      <c r="A3" s="81"/>
      <c r="B3" s="81"/>
      <c r="C3" s="81"/>
      <c r="D3" s="81"/>
      <c r="E3" s="82"/>
      <c r="F3" s="81"/>
      <c r="G3" s="81"/>
    </row>
    <row r="4" spans="1:10" ht="12.75" x14ac:dyDescent="0.2">
      <c r="A4" s="81" t="s">
        <v>216</v>
      </c>
      <c r="B4" s="81"/>
      <c r="C4" s="81"/>
      <c r="D4" s="81"/>
      <c r="E4" s="82"/>
      <c r="F4" s="81"/>
      <c r="G4" s="81"/>
    </row>
    <row r="5" spans="1:10" ht="12.75" x14ac:dyDescent="0.2">
      <c r="A5" s="81"/>
      <c r="B5" s="81"/>
      <c r="C5" s="81"/>
      <c r="D5" s="81"/>
      <c r="E5" s="82"/>
      <c r="F5" s="81"/>
      <c r="G5" s="81"/>
    </row>
    <row r="6" spans="1:10" ht="24" x14ac:dyDescent="0.2">
      <c r="A6" s="32" t="s">
        <v>0</v>
      </c>
      <c r="B6" s="33" t="s">
        <v>1</v>
      </c>
      <c r="C6" s="54" t="s">
        <v>2</v>
      </c>
      <c r="D6" s="55" t="s">
        <v>220</v>
      </c>
      <c r="E6" s="108" t="s">
        <v>241</v>
      </c>
      <c r="F6" s="55" t="s">
        <v>3</v>
      </c>
      <c r="G6" s="56" t="s">
        <v>217</v>
      </c>
      <c r="H6" s="74">
        <v>46174</v>
      </c>
      <c r="I6" s="34">
        <f>EDATE(H6,30)</f>
        <v>47088</v>
      </c>
    </row>
    <row r="7" spans="1:10" x14ac:dyDescent="0.2">
      <c r="A7" s="36" t="s">
        <v>4</v>
      </c>
      <c r="B7" s="37" t="s">
        <v>5</v>
      </c>
      <c r="C7" s="37">
        <v>35</v>
      </c>
      <c r="D7" s="52"/>
      <c r="E7" s="38">
        <v>46531</v>
      </c>
      <c r="F7" s="37">
        <f>IF(Seznam_Sredstva__10[[#This Row],[Konec obstoječega vzdrževanja]]&gt;0,DATEDIF(Seznam_Sredstva__10[[#This Row],[Konec obstoječega vzdrževanja]],$I$6,"m"),30)</f>
        <v>18</v>
      </c>
      <c r="G7" s="39">
        <f>ROUND(Seznam_Sredstva__10[[#This Row],[Število]]*ROUND(Seznam_Sredstva__10[[#This Row],[Mesečna cena vzdrževanja/enoto (EUR brez DDV)]],2),2)*Seznam_Sredstva__10[[#This Row],[Št. mesecev vzdrževanja]]</f>
        <v>0</v>
      </c>
      <c r="I7" s="34"/>
    </row>
    <row r="8" spans="1:10" x14ac:dyDescent="0.2">
      <c r="A8" s="36" t="s">
        <v>4</v>
      </c>
      <c r="B8" s="37" t="s">
        <v>5</v>
      </c>
      <c r="C8" s="37">
        <v>90</v>
      </c>
      <c r="D8" s="52"/>
      <c r="E8" s="38">
        <v>46966</v>
      </c>
      <c r="F8" s="37">
        <f>IF(Seznam_Sredstva__10[[#This Row],[Konec obstoječega vzdrževanja]]&gt;0,DATEDIF(Seznam_Sredstva__10[[#This Row],[Konec obstoječega vzdrževanja]],$I$6,"m"),30)</f>
        <v>4</v>
      </c>
      <c r="G8" s="39">
        <f>ROUND(Seznam_Sredstva__10[[#This Row],[Število]]*ROUND(Seznam_Sredstva__10[[#This Row],[Mesečna cena vzdrževanja/enoto (EUR brez DDV)]],2),2)*Seznam_Sredstva__10[[#This Row],[Št. mesecev vzdrževanja]]</f>
        <v>0</v>
      </c>
      <c r="I8" s="34"/>
      <c r="J8" s="34"/>
    </row>
    <row r="9" spans="1:10" x14ac:dyDescent="0.2">
      <c r="A9" s="36" t="s">
        <v>4</v>
      </c>
      <c r="B9" s="37" t="s">
        <v>6</v>
      </c>
      <c r="C9" s="37">
        <v>22</v>
      </c>
      <c r="D9" s="52"/>
      <c r="E9" s="38">
        <f>$H$6</f>
        <v>46174</v>
      </c>
      <c r="F9" s="37">
        <f>IF(Seznam_Sredstva__10[[#This Row],[Konec obstoječega vzdrževanja]]&gt;0,DATEDIF(Seznam_Sredstva__10[[#This Row],[Konec obstoječega vzdrževanja]],$I$6,"m"),30)</f>
        <v>30</v>
      </c>
      <c r="G9" s="39">
        <f>ROUND(Seznam_Sredstva__10[[#This Row],[Število]]*ROUND(Seznam_Sredstva__10[[#This Row],[Mesečna cena vzdrževanja/enoto (EUR brez DDV)]],2),2)*Seznam_Sredstva__10[[#This Row],[Št. mesecev vzdrževanja]]</f>
        <v>0</v>
      </c>
      <c r="I9" s="34"/>
    </row>
    <row r="10" spans="1:10" x14ac:dyDescent="0.2">
      <c r="A10" s="36" t="s">
        <v>4</v>
      </c>
      <c r="B10" s="37" t="s">
        <v>163</v>
      </c>
      <c r="C10" s="37">
        <v>130</v>
      </c>
      <c r="D10" s="52"/>
      <c r="E10" s="38">
        <v>46314</v>
      </c>
      <c r="F10" s="37">
        <f>IF(Seznam_Sredstva__10[[#This Row],[Konec obstoječega vzdrževanja]]&gt;0,DATEDIF(Seznam_Sredstva__10[[#This Row],[Konec obstoječega vzdrževanja]],$I$6,"m"),30)</f>
        <v>25</v>
      </c>
      <c r="G10" s="39">
        <f>ROUND(Seznam_Sredstva__10[[#This Row],[Število]]*ROUND(Seznam_Sredstva__10[[#This Row],[Mesečna cena vzdrževanja/enoto (EUR brez DDV)]],2),2)*Seznam_Sredstva__10[[#This Row],[Št. mesecev vzdrževanja]]</f>
        <v>0</v>
      </c>
      <c r="I10" s="34"/>
    </row>
    <row r="11" spans="1:10" x14ac:dyDescent="0.2">
      <c r="A11" s="36" t="s">
        <v>4</v>
      </c>
      <c r="B11" s="37" t="s">
        <v>7</v>
      </c>
      <c r="C11" s="37">
        <v>255</v>
      </c>
      <c r="D11" s="52"/>
      <c r="E11" s="38">
        <f>H6</f>
        <v>46174</v>
      </c>
      <c r="F11" s="37">
        <f>IF(Seznam_Sredstva__10[[#This Row],[Konec obstoječega vzdrževanja]]&gt;0,DATEDIF(Seznam_Sredstva__10[[#This Row],[Konec obstoječega vzdrževanja]],$I$6,"m"),30)</f>
        <v>30</v>
      </c>
      <c r="G11" s="39">
        <f>ROUND(Seznam_Sredstva__10[[#This Row],[Število]]*ROUND(Seznam_Sredstva__10[[#This Row],[Mesečna cena vzdrževanja/enoto (EUR brez DDV)]],2),2)*Seznam_Sredstva__10[[#This Row],[Št. mesecev vzdrževanja]]</f>
        <v>0</v>
      </c>
      <c r="I11" s="34"/>
    </row>
    <row r="12" spans="1:10" x14ac:dyDescent="0.2">
      <c r="A12" s="36" t="s">
        <v>4</v>
      </c>
      <c r="B12" s="37" t="s">
        <v>164</v>
      </c>
      <c r="C12" s="37">
        <v>1</v>
      </c>
      <c r="D12" s="52"/>
      <c r="E12" s="38">
        <f>H6</f>
        <v>46174</v>
      </c>
      <c r="F12" s="37">
        <f>IF(Seznam_Sredstva__10[[#This Row],[Konec obstoječega vzdrževanja]]&gt;0,DATEDIF(Seznam_Sredstva__10[[#This Row],[Konec obstoječega vzdrževanja]],$I$6,"m"),30)</f>
        <v>30</v>
      </c>
      <c r="G12" s="39">
        <f>ROUND(Seznam_Sredstva__10[[#This Row],[Število]]*ROUND(Seznam_Sredstva__10[[#This Row],[Mesečna cena vzdrževanja/enoto (EUR brez DDV)]],2),2)*Seznam_Sredstva__10[[#This Row],[Št. mesecev vzdrževanja]]</f>
        <v>0</v>
      </c>
      <c r="I12" s="34"/>
    </row>
    <row r="13" spans="1:10" x14ac:dyDescent="0.2">
      <c r="A13" s="36" t="s">
        <v>8</v>
      </c>
      <c r="B13" s="37" t="s">
        <v>9</v>
      </c>
      <c r="C13" s="37">
        <v>25</v>
      </c>
      <c r="D13" s="52"/>
      <c r="E13" s="38">
        <f t="shared" ref="E13:E18" si="0">$H$6</f>
        <v>46174</v>
      </c>
      <c r="F13" s="37">
        <f>IF(Seznam_Sredstva__10[[#This Row],[Konec obstoječega vzdrževanja]]&gt;0,DATEDIF(Seznam_Sredstva__10[[#This Row],[Konec obstoječega vzdrževanja]],$I$6,"m"),30)</f>
        <v>30</v>
      </c>
      <c r="G13" s="39">
        <f>ROUND(Seznam_Sredstva__10[[#This Row],[Število]]*ROUND(Seznam_Sredstva__10[[#This Row],[Mesečna cena vzdrževanja/enoto (EUR brez DDV)]],2),2)*Seznam_Sredstva__10[[#This Row],[Št. mesecev vzdrževanja]]</f>
        <v>0</v>
      </c>
      <c r="I13" s="34"/>
    </row>
    <row r="14" spans="1:10" x14ac:dyDescent="0.2">
      <c r="A14" s="36" t="s">
        <v>8</v>
      </c>
      <c r="B14" s="37" t="s">
        <v>10</v>
      </c>
      <c r="C14" s="37">
        <v>6</v>
      </c>
      <c r="D14" s="52"/>
      <c r="E14" s="38">
        <f t="shared" si="0"/>
        <v>46174</v>
      </c>
      <c r="F14" s="37">
        <f>IF(Seznam_Sredstva__10[[#This Row],[Konec obstoječega vzdrževanja]]&gt;0,DATEDIF(Seznam_Sredstva__10[[#This Row],[Konec obstoječega vzdrževanja]],$I$6,"m"),30)</f>
        <v>30</v>
      </c>
      <c r="G14" s="39">
        <f>ROUND(Seznam_Sredstva__10[[#This Row],[Število]]*ROUND(Seznam_Sredstva__10[[#This Row],[Mesečna cena vzdrževanja/enoto (EUR brez DDV)]],2),2)*Seznam_Sredstva__10[[#This Row],[Št. mesecev vzdrževanja]]</f>
        <v>0</v>
      </c>
      <c r="I14" s="34"/>
    </row>
    <row r="15" spans="1:10" x14ac:dyDescent="0.2">
      <c r="A15" s="36" t="s">
        <v>8</v>
      </c>
      <c r="B15" s="37" t="s">
        <v>11</v>
      </c>
      <c r="C15" s="37">
        <v>3</v>
      </c>
      <c r="D15" s="52"/>
      <c r="E15" s="38">
        <f t="shared" si="0"/>
        <v>46174</v>
      </c>
      <c r="F15" s="37">
        <f>IF(Seznam_Sredstva__10[[#This Row],[Konec obstoječega vzdrževanja]]&gt;0,DATEDIF(Seznam_Sredstva__10[[#This Row],[Konec obstoječega vzdrževanja]],$I$6,"m"),30)</f>
        <v>30</v>
      </c>
      <c r="G15" s="39">
        <f>ROUND(Seznam_Sredstva__10[[#This Row],[Število]]*ROUND(Seznam_Sredstva__10[[#This Row],[Mesečna cena vzdrževanja/enoto (EUR brez DDV)]],2),2)*Seznam_Sredstva__10[[#This Row],[Št. mesecev vzdrževanja]]</f>
        <v>0</v>
      </c>
      <c r="I15" s="34"/>
    </row>
    <row r="16" spans="1:10" x14ac:dyDescent="0.2">
      <c r="A16" s="36" t="s">
        <v>8</v>
      </c>
      <c r="B16" s="37" t="s">
        <v>12</v>
      </c>
      <c r="C16" s="37">
        <v>4</v>
      </c>
      <c r="D16" s="52"/>
      <c r="E16" s="38">
        <f t="shared" si="0"/>
        <v>46174</v>
      </c>
      <c r="F16" s="37">
        <f>IF(Seznam_Sredstva__10[[#This Row],[Konec obstoječega vzdrževanja]]&gt;0,DATEDIF(Seznam_Sredstva__10[[#This Row],[Konec obstoječega vzdrževanja]],$I$6,"m"),30)</f>
        <v>30</v>
      </c>
      <c r="G16" s="39">
        <f>ROUND(Seznam_Sredstva__10[[#This Row],[Število]]*ROUND(Seznam_Sredstva__10[[#This Row],[Mesečna cena vzdrževanja/enoto (EUR brez DDV)]],2),2)*Seznam_Sredstva__10[[#This Row],[Št. mesecev vzdrževanja]]</f>
        <v>0</v>
      </c>
      <c r="I16" s="34"/>
    </row>
    <row r="17" spans="1:9" x14ac:dyDescent="0.2">
      <c r="A17" s="36" t="s">
        <v>8</v>
      </c>
      <c r="B17" s="37" t="s">
        <v>13</v>
      </c>
      <c r="C17" s="37">
        <v>86</v>
      </c>
      <c r="D17" s="52"/>
      <c r="E17" s="38">
        <f t="shared" si="0"/>
        <v>46174</v>
      </c>
      <c r="F17" s="37">
        <f>IF(Seznam_Sredstva__10[[#This Row],[Konec obstoječega vzdrževanja]]&gt;0,DATEDIF(Seznam_Sredstva__10[[#This Row],[Konec obstoječega vzdrževanja]],$I$6,"m"),30)</f>
        <v>30</v>
      </c>
      <c r="G17" s="39">
        <f>ROUND(Seznam_Sredstva__10[[#This Row],[Število]]*ROUND(Seznam_Sredstva__10[[#This Row],[Mesečna cena vzdrževanja/enoto (EUR brez DDV)]],2),2)*Seznam_Sredstva__10[[#This Row],[Št. mesecev vzdrževanja]]</f>
        <v>0</v>
      </c>
      <c r="I17" s="34"/>
    </row>
    <row r="18" spans="1:9" x14ac:dyDescent="0.2">
      <c r="A18" s="36" t="s">
        <v>8</v>
      </c>
      <c r="B18" s="37" t="s">
        <v>165</v>
      </c>
      <c r="C18" s="37">
        <v>35</v>
      </c>
      <c r="D18" s="52"/>
      <c r="E18" s="38">
        <f t="shared" si="0"/>
        <v>46174</v>
      </c>
      <c r="F18" s="37">
        <f>IF(Seznam_Sredstva__10[[#This Row],[Konec obstoječega vzdrževanja]]&gt;0,DATEDIF(Seznam_Sredstva__10[[#This Row],[Konec obstoječega vzdrževanja]],$I$6,"m"),30)</f>
        <v>30</v>
      </c>
      <c r="G18" s="39">
        <f>ROUND(Seznam_Sredstva__10[[#This Row],[Število]]*ROUND(Seznam_Sredstva__10[[#This Row],[Mesečna cena vzdrževanja/enoto (EUR brez DDV)]],2),2)*Seznam_Sredstva__10[[#This Row],[Št. mesecev vzdrževanja]]</f>
        <v>0</v>
      </c>
      <c r="I18" s="34"/>
    </row>
    <row r="19" spans="1:9" x14ac:dyDescent="0.2">
      <c r="A19" s="36" t="s">
        <v>8</v>
      </c>
      <c r="B19" s="37" t="s">
        <v>14</v>
      </c>
      <c r="C19" s="37">
        <v>8</v>
      </c>
      <c r="D19" s="52"/>
      <c r="E19" s="38">
        <f>H6</f>
        <v>46174</v>
      </c>
      <c r="F19" s="37">
        <f>IF(Seznam_Sredstva__10[[#This Row],[Konec obstoječega vzdrževanja]]&gt;0,DATEDIF(Seznam_Sredstva__10[[#This Row],[Konec obstoječega vzdrževanja]],$I$6,"m"),30)</f>
        <v>30</v>
      </c>
      <c r="G19" s="39">
        <f>ROUND(Seznam_Sredstva__10[[#This Row],[Število]]*ROUND(Seznam_Sredstva__10[[#This Row],[Mesečna cena vzdrževanja/enoto (EUR brez DDV)]],2),2)*Seznam_Sredstva__10[[#This Row],[Št. mesecev vzdrževanja]]</f>
        <v>0</v>
      </c>
      <c r="I19" s="34"/>
    </row>
    <row r="20" spans="1:9" x14ac:dyDescent="0.2">
      <c r="A20" s="36" t="s">
        <v>8</v>
      </c>
      <c r="B20" s="37" t="s">
        <v>15</v>
      </c>
      <c r="C20" s="37">
        <v>1</v>
      </c>
      <c r="D20" s="52"/>
      <c r="E20" s="38">
        <f>$H$6</f>
        <v>46174</v>
      </c>
      <c r="F20" s="37">
        <f>IF(Seznam_Sredstva__10[[#This Row],[Konec obstoječega vzdrževanja]]&gt;0,DATEDIF(Seznam_Sredstva__10[[#This Row],[Konec obstoječega vzdrževanja]],$I$6,"m"),30)</f>
        <v>30</v>
      </c>
      <c r="G20" s="39">
        <f>ROUND(Seznam_Sredstva__10[[#This Row],[Število]]*ROUND(Seznam_Sredstva__10[[#This Row],[Mesečna cena vzdrževanja/enoto (EUR brez DDV)]],2),2)*Seznam_Sredstva__10[[#This Row],[Št. mesecev vzdrževanja]]</f>
        <v>0</v>
      </c>
      <c r="I20" s="34"/>
    </row>
    <row r="21" spans="1:9" x14ac:dyDescent="0.2">
      <c r="A21" s="36" t="s">
        <v>8</v>
      </c>
      <c r="B21" s="37" t="s">
        <v>16</v>
      </c>
      <c r="C21" s="37">
        <v>20</v>
      </c>
      <c r="D21" s="52"/>
      <c r="E21" s="38">
        <f>H6</f>
        <v>46174</v>
      </c>
      <c r="F21" s="37">
        <f>IF(Seznam_Sredstva__10[[#This Row],[Konec obstoječega vzdrževanja]]&gt;0,DATEDIF(Seznam_Sredstva__10[[#This Row],[Konec obstoječega vzdrževanja]],$I$6,"m"),30)</f>
        <v>30</v>
      </c>
      <c r="G21" s="39">
        <f>ROUND(Seznam_Sredstva__10[[#This Row],[Število]]*ROUND(Seznam_Sredstva__10[[#This Row],[Mesečna cena vzdrževanja/enoto (EUR brez DDV)]],2),2)*Seznam_Sredstva__10[[#This Row],[Št. mesecev vzdrževanja]]</f>
        <v>0</v>
      </c>
      <c r="I21" s="34"/>
    </row>
    <row r="22" spans="1:9" x14ac:dyDescent="0.2">
      <c r="A22" s="36" t="s">
        <v>8</v>
      </c>
      <c r="B22" s="37" t="s">
        <v>166</v>
      </c>
      <c r="C22" s="37">
        <v>22</v>
      </c>
      <c r="D22" s="52"/>
      <c r="E22" s="38">
        <f t="shared" ref="E22:E28" si="1">$H$6</f>
        <v>46174</v>
      </c>
      <c r="F22" s="37">
        <f>IF(Seznam_Sredstva__10[[#This Row],[Konec obstoječega vzdrževanja]]&gt;0,DATEDIF(Seznam_Sredstva__10[[#This Row],[Konec obstoječega vzdrževanja]],$I$6,"m"),30)</f>
        <v>30</v>
      </c>
      <c r="G22" s="39">
        <f>ROUND(Seznam_Sredstva__10[[#This Row],[Število]]*ROUND(Seznam_Sredstva__10[[#This Row],[Mesečna cena vzdrževanja/enoto (EUR brez DDV)]],2),2)*Seznam_Sredstva__10[[#This Row],[Št. mesecev vzdrževanja]]</f>
        <v>0</v>
      </c>
      <c r="I22" s="34"/>
    </row>
    <row r="23" spans="1:9" x14ac:dyDescent="0.2">
      <c r="A23" s="36" t="s">
        <v>8</v>
      </c>
      <c r="B23" s="37" t="s">
        <v>17</v>
      </c>
      <c r="C23" s="37">
        <v>87</v>
      </c>
      <c r="D23" s="52"/>
      <c r="E23" s="38">
        <f t="shared" si="1"/>
        <v>46174</v>
      </c>
      <c r="F23" s="37">
        <f>IF(Seznam_Sredstva__10[[#This Row],[Konec obstoječega vzdrževanja]]&gt;0,DATEDIF(Seznam_Sredstva__10[[#This Row],[Konec obstoječega vzdrževanja]],$I$6,"m"),30)</f>
        <v>30</v>
      </c>
      <c r="G23" s="39">
        <f>ROUND(Seznam_Sredstva__10[[#This Row],[Število]]*ROUND(Seznam_Sredstva__10[[#This Row],[Mesečna cena vzdrževanja/enoto (EUR brez DDV)]],2),2)*Seznam_Sredstva__10[[#This Row],[Št. mesecev vzdrževanja]]</f>
        <v>0</v>
      </c>
      <c r="I23" s="34"/>
    </row>
    <row r="24" spans="1:9" x14ac:dyDescent="0.2">
      <c r="A24" s="36" t="s">
        <v>8</v>
      </c>
      <c r="B24" s="37" t="s">
        <v>18</v>
      </c>
      <c r="C24" s="37">
        <v>210</v>
      </c>
      <c r="D24" s="52"/>
      <c r="E24" s="38">
        <f t="shared" si="1"/>
        <v>46174</v>
      </c>
      <c r="F24" s="37">
        <f>IF(Seznam_Sredstva__10[[#This Row],[Konec obstoječega vzdrževanja]]&gt;0,DATEDIF(Seznam_Sredstva__10[[#This Row],[Konec obstoječega vzdrževanja]],$I$6,"m"),30)</f>
        <v>30</v>
      </c>
      <c r="G24" s="39">
        <f>ROUND(Seznam_Sredstva__10[[#This Row],[Število]]*ROUND(Seznam_Sredstva__10[[#This Row],[Mesečna cena vzdrževanja/enoto (EUR brez DDV)]],2),2)*Seznam_Sredstva__10[[#This Row],[Št. mesecev vzdrževanja]]</f>
        <v>0</v>
      </c>
      <c r="I24" s="34"/>
    </row>
    <row r="25" spans="1:9" x14ac:dyDescent="0.2">
      <c r="A25" s="36" t="s">
        <v>8</v>
      </c>
      <c r="B25" s="37" t="s">
        <v>19</v>
      </c>
      <c r="C25" s="37">
        <v>251</v>
      </c>
      <c r="D25" s="52"/>
      <c r="E25" s="38">
        <f t="shared" si="1"/>
        <v>46174</v>
      </c>
      <c r="F25" s="37">
        <f>IF(Seznam_Sredstva__10[[#This Row],[Konec obstoječega vzdrževanja]]&gt;0,DATEDIF(Seznam_Sredstva__10[[#This Row],[Konec obstoječega vzdrževanja]],$I$6,"m"),30)</f>
        <v>30</v>
      </c>
      <c r="G25" s="39">
        <f>ROUND(Seznam_Sredstva__10[[#This Row],[Število]]*ROUND(Seznam_Sredstva__10[[#This Row],[Mesečna cena vzdrževanja/enoto (EUR brez DDV)]],2),2)*Seznam_Sredstva__10[[#This Row],[Št. mesecev vzdrževanja]]</f>
        <v>0</v>
      </c>
      <c r="I25" s="34"/>
    </row>
    <row r="26" spans="1:9" x14ac:dyDescent="0.2">
      <c r="A26" s="36" t="s">
        <v>8</v>
      </c>
      <c r="B26" s="37" t="s">
        <v>172</v>
      </c>
      <c r="C26" s="37">
        <v>176</v>
      </c>
      <c r="D26" s="52"/>
      <c r="E26" s="38">
        <f t="shared" si="1"/>
        <v>46174</v>
      </c>
      <c r="F26" s="37">
        <f>IF(Seznam_Sredstva__10[[#This Row],[Konec obstoječega vzdrževanja]]&gt;0,DATEDIF(Seznam_Sredstva__10[[#This Row],[Konec obstoječega vzdrževanja]],$I$6,"m"),30)</f>
        <v>30</v>
      </c>
      <c r="G26" s="39">
        <f>ROUND(Seznam_Sredstva__10[[#This Row],[Število]]*ROUND(Seznam_Sredstva__10[[#This Row],[Mesečna cena vzdrževanja/enoto (EUR brez DDV)]],2),2)*Seznam_Sredstva__10[[#This Row],[Št. mesecev vzdrževanja]]</f>
        <v>0</v>
      </c>
      <c r="I26" s="34"/>
    </row>
    <row r="27" spans="1:9" x14ac:dyDescent="0.2">
      <c r="A27" s="36" t="s">
        <v>8</v>
      </c>
      <c r="B27" s="37" t="s">
        <v>172</v>
      </c>
      <c r="C27" s="37">
        <v>36</v>
      </c>
      <c r="D27" s="52"/>
      <c r="E27" s="38">
        <f t="shared" si="1"/>
        <v>46174</v>
      </c>
      <c r="F27" s="37">
        <f>IF(Seznam_Sredstva__10[[#This Row],[Konec obstoječega vzdrževanja]]&gt;0,DATEDIF(Seznam_Sredstva__10[[#This Row],[Konec obstoječega vzdrževanja]],$I$6,"m"),30)</f>
        <v>30</v>
      </c>
      <c r="G27" s="39">
        <f>ROUND(Seznam_Sredstva__10[[#This Row],[Število]]*ROUND(Seznam_Sredstva__10[[#This Row],[Mesečna cena vzdrževanja/enoto (EUR brez DDV)]],2),2)*Seznam_Sredstva__10[[#This Row],[Št. mesecev vzdrževanja]]</f>
        <v>0</v>
      </c>
      <c r="I27" s="34"/>
    </row>
    <row r="28" spans="1:9" x14ac:dyDescent="0.2">
      <c r="A28" s="36" t="s">
        <v>8</v>
      </c>
      <c r="B28" s="37" t="s">
        <v>172</v>
      </c>
      <c r="C28" s="37">
        <v>18</v>
      </c>
      <c r="D28" s="52"/>
      <c r="E28" s="38">
        <f t="shared" si="1"/>
        <v>46174</v>
      </c>
      <c r="F28" s="37">
        <f>IF(Seznam_Sredstva__10[[#This Row],[Konec obstoječega vzdrževanja]]&gt;0,DATEDIF(Seznam_Sredstva__10[[#This Row],[Konec obstoječega vzdrževanja]],$I$6,"m"),30)</f>
        <v>30</v>
      </c>
      <c r="G28" s="39">
        <f>ROUND(Seznam_Sredstva__10[[#This Row],[Število]]*ROUND(Seznam_Sredstva__10[[#This Row],[Mesečna cena vzdrževanja/enoto (EUR brez DDV)]],2),2)*Seznam_Sredstva__10[[#This Row],[Št. mesecev vzdrževanja]]</f>
        <v>0</v>
      </c>
      <c r="I28" s="34"/>
    </row>
    <row r="29" spans="1:9" x14ac:dyDescent="0.2">
      <c r="A29" s="36" t="s">
        <v>8</v>
      </c>
      <c r="B29" s="37" t="s">
        <v>20</v>
      </c>
      <c r="C29" s="37">
        <v>45</v>
      </c>
      <c r="D29" s="52"/>
      <c r="E29" s="38">
        <v>46243</v>
      </c>
      <c r="F29" s="37">
        <f>IF(Seznam_Sredstva__10[[#This Row],[Konec obstoječega vzdrževanja]]&gt;0,DATEDIF(Seznam_Sredstva__10[[#This Row],[Konec obstoječega vzdrževanja]],$I$6,"m"),30)</f>
        <v>27</v>
      </c>
      <c r="G29" s="39">
        <f>ROUND(Seznam_Sredstva__10[[#This Row],[Število]]*ROUND(Seznam_Sredstva__10[[#This Row],[Mesečna cena vzdrževanja/enoto (EUR brez DDV)]],2),2)*Seznam_Sredstva__10[[#This Row],[Št. mesecev vzdrževanja]]</f>
        <v>0</v>
      </c>
      <c r="I29" s="34"/>
    </row>
    <row r="30" spans="1:9" x14ac:dyDescent="0.2">
      <c r="A30" s="36" t="s">
        <v>8</v>
      </c>
      <c r="B30" s="37" t="s">
        <v>21</v>
      </c>
      <c r="C30" s="37">
        <v>30</v>
      </c>
      <c r="D30" s="52"/>
      <c r="E30" s="38">
        <v>46241</v>
      </c>
      <c r="F30" s="37">
        <f>IF(Seznam_Sredstva__10[[#This Row],[Konec obstoječega vzdrževanja]]&gt;0,DATEDIF(Seznam_Sredstva__10[[#This Row],[Konec obstoječega vzdrževanja]],$I$6,"m"),30)</f>
        <v>27</v>
      </c>
      <c r="G30" s="39">
        <f>ROUND(Seznam_Sredstva__10[[#This Row],[Število]]*ROUND(Seznam_Sredstva__10[[#This Row],[Mesečna cena vzdrževanja/enoto (EUR brez DDV)]],2),2)*Seznam_Sredstva__10[[#This Row],[Št. mesecev vzdrževanja]]</f>
        <v>0</v>
      </c>
      <c r="I30" s="34"/>
    </row>
    <row r="31" spans="1:9" x14ac:dyDescent="0.2">
      <c r="A31" s="36" t="s">
        <v>8</v>
      </c>
      <c r="B31" s="37" t="s">
        <v>22</v>
      </c>
      <c r="C31" s="37">
        <v>22</v>
      </c>
      <c r="D31" s="52"/>
      <c r="E31" s="38">
        <f t="shared" ref="E31:E41" si="2">$H$6</f>
        <v>46174</v>
      </c>
      <c r="F31" s="37">
        <f>IF(Seznam_Sredstva__10[[#This Row],[Konec obstoječega vzdrževanja]]&gt;0,DATEDIF(Seznam_Sredstva__10[[#This Row],[Konec obstoječega vzdrževanja]],$I$6,"m"),30)</f>
        <v>30</v>
      </c>
      <c r="G31" s="39">
        <f>ROUND(Seznam_Sredstva__10[[#This Row],[Število]]*ROUND(Seznam_Sredstva__10[[#This Row],[Mesečna cena vzdrževanja/enoto (EUR brez DDV)]],2),2)*Seznam_Sredstva__10[[#This Row],[Št. mesecev vzdrževanja]]</f>
        <v>0</v>
      </c>
      <c r="I31" s="34"/>
    </row>
    <row r="32" spans="1:9" x14ac:dyDescent="0.2">
      <c r="A32" s="36" t="s">
        <v>8</v>
      </c>
      <c r="B32" s="37" t="s">
        <v>23</v>
      </c>
      <c r="C32" s="37">
        <v>8</v>
      </c>
      <c r="D32" s="52"/>
      <c r="E32" s="38">
        <f t="shared" si="2"/>
        <v>46174</v>
      </c>
      <c r="F32" s="37">
        <f>IF(Seznam_Sredstva__10[[#This Row],[Konec obstoječega vzdrževanja]]&gt;0,DATEDIF(Seznam_Sredstva__10[[#This Row],[Konec obstoječega vzdrževanja]],$I$6,"m"),30)</f>
        <v>30</v>
      </c>
      <c r="G32" s="39">
        <f>ROUND(Seznam_Sredstva__10[[#This Row],[Število]]*ROUND(Seznam_Sredstva__10[[#This Row],[Mesečna cena vzdrževanja/enoto (EUR brez DDV)]],2),2)*Seznam_Sredstva__10[[#This Row],[Št. mesecev vzdrževanja]]</f>
        <v>0</v>
      </c>
      <c r="I32" s="34"/>
    </row>
    <row r="33" spans="1:9" x14ac:dyDescent="0.2">
      <c r="A33" s="36" t="s">
        <v>8</v>
      </c>
      <c r="B33" s="37" t="s">
        <v>24</v>
      </c>
      <c r="C33" s="37">
        <v>28</v>
      </c>
      <c r="D33" s="52"/>
      <c r="E33" s="38">
        <f t="shared" si="2"/>
        <v>46174</v>
      </c>
      <c r="F33" s="37">
        <f>IF(Seznam_Sredstva__10[[#This Row],[Konec obstoječega vzdrževanja]]&gt;0,DATEDIF(Seznam_Sredstva__10[[#This Row],[Konec obstoječega vzdrževanja]],$I$6,"m"),30)</f>
        <v>30</v>
      </c>
      <c r="G33" s="39">
        <f>ROUND(Seznam_Sredstva__10[[#This Row],[Število]]*ROUND(Seznam_Sredstva__10[[#This Row],[Mesečna cena vzdrževanja/enoto (EUR brez DDV)]],2),2)*Seznam_Sredstva__10[[#This Row],[Št. mesecev vzdrževanja]]</f>
        <v>0</v>
      </c>
      <c r="I33" s="34"/>
    </row>
    <row r="34" spans="1:9" x14ac:dyDescent="0.2">
      <c r="A34" s="36" t="s">
        <v>8</v>
      </c>
      <c r="B34" s="37" t="s">
        <v>25</v>
      </c>
      <c r="C34" s="37">
        <v>48</v>
      </c>
      <c r="D34" s="52"/>
      <c r="E34" s="38">
        <f t="shared" si="2"/>
        <v>46174</v>
      </c>
      <c r="F34" s="37">
        <f>IF(Seznam_Sredstva__10[[#This Row],[Konec obstoječega vzdrževanja]]&gt;0,DATEDIF(Seznam_Sredstva__10[[#This Row],[Konec obstoječega vzdrževanja]],$I$6,"m"),30)</f>
        <v>30</v>
      </c>
      <c r="G34" s="39">
        <f>ROUND(Seznam_Sredstva__10[[#This Row],[Število]]*ROUND(Seznam_Sredstva__10[[#This Row],[Mesečna cena vzdrževanja/enoto (EUR brez DDV)]],2),2)*Seznam_Sredstva__10[[#This Row],[Št. mesecev vzdrževanja]]</f>
        <v>0</v>
      </c>
      <c r="I34" s="34"/>
    </row>
    <row r="35" spans="1:9" x14ac:dyDescent="0.2">
      <c r="A35" s="36" t="s">
        <v>8</v>
      </c>
      <c r="B35" s="37" t="s">
        <v>26</v>
      </c>
      <c r="C35" s="37">
        <v>15</v>
      </c>
      <c r="D35" s="52"/>
      <c r="E35" s="38">
        <f t="shared" si="2"/>
        <v>46174</v>
      </c>
      <c r="F35" s="37">
        <f>IF(Seznam_Sredstva__10[[#This Row],[Konec obstoječega vzdrževanja]]&gt;0,DATEDIF(Seznam_Sredstva__10[[#This Row],[Konec obstoječega vzdrževanja]],$I$6,"m"),30)</f>
        <v>30</v>
      </c>
      <c r="G35" s="39">
        <f>ROUND(Seznam_Sredstva__10[[#This Row],[Število]]*ROUND(Seznam_Sredstva__10[[#This Row],[Mesečna cena vzdrževanja/enoto (EUR brez DDV)]],2),2)*Seznam_Sredstva__10[[#This Row],[Št. mesecev vzdrževanja]]</f>
        <v>0</v>
      </c>
      <c r="I35" s="34"/>
    </row>
    <row r="36" spans="1:9" x14ac:dyDescent="0.2">
      <c r="A36" s="36" t="s">
        <v>8</v>
      </c>
      <c r="B36" s="37" t="s">
        <v>27</v>
      </c>
      <c r="C36" s="37">
        <v>1</v>
      </c>
      <c r="D36" s="52"/>
      <c r="E36" s="38">
        <f t="shared" si="2"/>
        <v>46174</v>
      </c>
      <c r="F36" s="37">
        <f>IF(Seznam_Sredstva__10[[#This Row],[Konec obstoječega vzdrževanja]]&gt;0,DATEDIF(Seznam_Sredstva__10[[#This Row],[Konec obstoječega vzdrževanja]],$I$6,"m"),30)</f>
        <v>30</v>
      </c>
      <c r="G36" s="39">
        <f>ROUND(Seznam_Sredstva__10[[#This Row],[Število]]*ROUND(Seznam_Sredstva__10[[#This Row],[Mesečna cena vzdrževanja/enoto (EUR brez DDV)]],2),2)*Seznam_Sredstva__10[[#This Row],[Št. mesecev vzdrževanja]]</f>
        <v>0</v>
      </c>
      <c r="I36" s="34"/>
    </row>
    <row r="37" spans="1:9" x14ac:dyDescent="0.2">
      <c r="A37" s="36" t="s">
        <v>8</v>
      </c>
      <c r="B37" s="37" t="s">
        <v>28</v>
      </c>
      <c r="C37" s="37">
        <v>28</v>
      </c>
      <c r="D37" s="52"/>
      <c r="E37" s="38">
        <f t="shared" si="2"/>
        <v>46174</v>
      </c>
      <c r="F37" s="37">
        <f>IF(Seznam_Sredstva__10[[#This Row],[Konec obstoječega vzdrževanja]]&gt;0,DATEDIF(Seznam_Sredstva__10[[#This Row],[Konec obstoječega vzdrževanja]],$I$6,"m"),30)</f>
        <v>30</v>
      </c>
      <c r="G37" s="39">
        <f>ROUND(Seznam_Sredstva__10[[#This Row],[Število]]*ROUND(Seznam_Sredstva__10[[#This Row],[Mesečna cena vzdrževanja/enoto (EUR brez DDV)]],2),2)*Seznam_Sredstva__10[[#This Row],[Št. mesecev vzdrževanja]]</f>
        <v>0</v>
      </c>
      <c r="I37" s="34"/>
    </row>
    <row r="38" spans="1:9" x14ac:dyDescent="0.2">
      <c r="A38" s="36" t="s">
        <v>8</v>
      </c>
      <c r="B38" s="37" t="s">
        <v>29</v>
      </c>
      <c r="C38" s="37">
        <v>8</v>
      </c>
      <c r="D38" s="52"/>
      <c r="E38" s="38">
        <f t="shared" si="2"/>
        <v>46174</v>
      </c>
      <c r="F38" s="37">
        <f>IF(Seznam_Sredstva__10[[#This Row],[Konec obstoječega vzdrževanja]]&gt;0,DATEDIF(Seznam_Sredstva__10[[#This Row],[Konec obstoječega vzdrževanja]],$I$6,"m"),30)</f>
        <v>30</v>
      </c>
      <c r="G38" s="39">
        <f>ROUND(Seznam_Sredstva__10[[#This Row],[Število]]*ROUND(Seznam_Sredstva__10[[#This Row],[Mesečna cena vzdrževanja/enoto (EUR brez DDV)]],2),2)*Seznam_Sredstva__10[[#This Row],[Št. mesecev vzdrževanja]]</f>
        <v>0</v>
      </c>
      <c r="I38" s="34"/>
    </row>
    <row r="39" spans="1:9" x14ac:dyDescent="0.2">
      <c r="A39" s="36" t="s">
        <v>8</v>
      </c>
      <c r="B39" s="37" t="s">
        <v>30</v>
      </c>
      <c r="C39" s="37">
        <v>25</v>
      </c>
      <c r="D39" s="52"/>
      <c r="E39" s="38">
        <f t="shared" si="2"/>
        <v>46174</v>
      </c>
      <c r="F39" s="37">
        <f>IF(Seznam_Sredstva__10[[#This Row],[Konec obstoječega vzdrževanja]]&gt;0,DATEDIF(Seznam_Sredstva__10[[#This Row],[Konec obstoječega vzdrževanja]],$I$6,"m"),30)</f>
        <v>30</v>
      </c>
      <c r="G39" s="39">
        <f>ROUND(Seznam_Sredstva__10[[#This Row],[Število]]*ROUND(Seznam_Sredstva__10[[#This Row],[Mesečna cena vzdrževanja/enoto (EUR brez DDV)]],2),2)*Seznam_Sredstva__10[[#This Row],[Št. mesecev vzdrževanja]]</f>
        <v>0</v>
      </c>
      <c r="I39" s="34"/>
    </row>
    <row r="40" spans="1:9" x14ac:dyDescent="0.2">
      <c r="A40" s="36" t="s">
        <v>8</v>
      </c>
      <c r="B40" s="37" t="s">
        <v>31</v>
      </c>
      <c r="C40" s="37">
        <v>34</v>
      </c>
      <c r="D40" s="52"/>
      <c r="E40" s="38">
        <f t="shared" si="2"/>
        <v>46174</v>
      </c>
      <c r="F40" s="37">
        <f>IF(Seznam_Sredstva__10[[#This Row],[Konec obstoječega vzdrževanja]]&gt;0,DATEDIF(Seznam_Sredstva__10[[#This Row],[Konec obstoječega vzdrževanja]],$I$6,"m"),30)</f>
        <v>30</v>
      </c>
      <c r="G40" s="39">
        <f>ROUND(Seznam_Sredstva__10[[#This Row],[Število]]*ROUND(Seznam_Sredstva__10[[#This Row],[Mesečna cena vzdrževanja/enoto (EUR brez DDV)]],2),2)*Seznam_Sredstva__10[[#This Row],[Št. mesecev vzdrževanja]]</f>
        <v>0</v>
      </c>
      <c r="I40" s="34"/>
    </row>
    <row r="41" spans="1:9" x14ac:dyDescent="0.2">
      <c r="A41" s="36" t="s">
        <v>8</v>
      </c>
      <c r="B41" s="37" t="s">
        <v>32</v>
      </c>
      <c r="C41" s="37">
        <v>7</v>
      </c>
      <c r="D41" s="52"/>
      <c r="E41" s="38">
        <f t="shared" si="2"/>
        <v>46174</v>
      </c>
      <c r="F41" s="37">
        <f>IF(Seznam_Sredstva__10[[#This Row],[Konec obstoječega vzdrževanja]]&gt;0,DATEDIF(Seznam_Sredstva__10[[#This Row],[Konec obstoječega vzdrževanja]],$I$6,"m"),30)</f>
        <v>30</v>
      </c>
      <c r="G41" s="39">
        <f>ROUND(Seznam_Sredstva__10[[#This Row],[Število]]*ROUND(Seznam_Sredstva__10[[#This Row],[Mesečna cena vzdrževanja/enoto (EUR brez DDV)]],2),2)*Seznam_Sredstva__10[[#This Row],[Št. mesecev vzdrževanja]]</f>
        <v>0</v>
      </c>
      <c r="I41" s="34"/>
    </row>
    <row r="42" spans="1:9" x14ac:dyDescent="0.2">
      <c r="A42" s="36" t="s">
        <v>8</v>
      </c>
      <c r="B42" s="37" t="s">
        <v>32</v>
      </c>
      <c r="C42" s="37">
        <v>3</v>
      </c>
      <c r="D42" s="52"/>
      <c r="E42" s="38">
        <v>46733</v>
      </c>
      <c r="F42" s="37">
        <f>IF(Seznam_Sredstva__10[[#This Row],[Konec obstoječega vzdrževanja]]&gt;0,DATEDIF(Seznam_Sredstva__10[[#This Row],[Konec obstoječega vzdrževanja]],$I$6,"m"),30)</f>
        <v>11</v>
      </c>
      <c r="G42" s="39">
        <f>ROUND(Seznam_Sredstva__10[[#This Row],[Število]]*ROUND(Seznam_Sredstva__10[[#This Row],[Mesečna cena vzdrževanja/enoto (EUR brez DDV)]],2),2)*Seznam_Sredstva__10[[#This Row],[Št. mesecev vzdrževanja]]</f>
        <v>0</v>
      </c>
      <c r="I42" s="34"/>
    </row>
    <row r="43" spans="1:9" x14ac:dyDescent="0.2">
      <c r="A43" s="36" t="s">
        <v>8</v>
      </c>
      <c r="B43" s="37" t="s">
        <v>33</v>
      </c>
      <c r="C43" s="37">
        <v>75</v>
      </c>
      <c r="D43" s="52"/>
      <c r="E43" s="38">
        <f t="shared" ref="E43:E44" si="3">$H$6</f>
        <v>46174</v>
      </c>
      <c r="F43" s="37">
        <f>IF(Seznam_Sredstva__10[[#This Row],[Konec obstoječega vzdrževanja]]&gt;0,DATEDIF(Seznam_Sredstva__10[[#This Row],[Konec obstoječega vzdrževanja]],$I$6,"m"),30)</f>
        <v>30</v>
      </c>
      <c r="G43" s="39">
        <f>ROUND(Seznam_Sredstva__10[[#This Row],[Število]]*ROUND(Seznam_Sredstva__10[[#This Row],[Mesečna cena vzdrževanja/enoto (EUR brez DDV)]],2),2)*Seznam_Sredstva__10[[#This Row],[Št. mesecev vzdrževanja]]</f>
        <v>0</v>
      </c>
      <c r="I43" s="34"/>
    </row>
    <row r="44" spans="1:9" x14ac:dyDescent="0.2">
      <c r="A44" s="36" t="s">
        <v>8</v>
      </c>
      <c r="B44" s="37" t="s">
        <v>171</v>
      </c>
      <c r="C44" s="37">
        <v>121</v>
      </c>
      <c r="D44" s="52"/>
      <c r="E44" s="38">
        <f t="shared" si="3"/>
        <v>46174</v>
      </c>
      <c r="F44" s="37">
        <f>IF(Seznam_Sredstva__10[[#This Row],[Konec obstoječega vzdrževanja]]&gt;0,DATEDIF(Seznam_Sredstva__10[[#This Row],[Konec obstoječega vzdrževanja]],$I$6,"m"),30)</f>
        <v>30</v>
      </c>
      <c r="G44" s="39">
        <f>ROUND(Seznam_Sredstva__10[[#This Row],[Število]]*ROUND(Seznam_Sredstva__10[[#This Row],[Mesečna cena vzdrževanja/enoto (EUR brez DDV)]],2),2)*Seznam_Sredstva__10[[#This Row],[Št. mesecev vzdrževanja]]</f>
        <v>0</v>
      </c>
      <c r="I44" s="34"/>
    </row>
    <row r="45" spans="1:9" x14ac:dyDescent="0.2">
      <c r="A45" s="36" t="s">
        <v>8</v>
      </c>
      <c r="B45" s="37" t="s">
        <v>171</v>
      </c>
      <c r="C45" s="37">
        <v>62</v>
      </c>
      <c r="D45" s="52"/>
      <c r="E45" s="38">
        <v>46318</v>
      </c>
      <c r="F45" s="37">
        <f>IF(Seznam_Sredstva__10[[#This Row],[Konec obstoječega vzdrževanja]]&gt;0,DATEDIF(Seznam_Sredstva__10[[#This Row],[Konec obstoječega vzdrževanja]],$I$6,"m"),30)</f>
        <v>25</v>
      </c>
      <c r="G45" s="39">
        <f>ROUND(Seznam_Sredstva__10[[#This Row],[Število]]*ROUND(Seznam_Sredstva__10[[#This Row],[Mesečna cena vzdrževanja/enoto (EUR brez DDV)]],2),2)*Seznam_Sredstva__10[[#This Row],[Št. mesecev vzdrževanja]]</f>
        <v>0</v>
      </c>
      <c r="I45" s="34"/>
    </row>
    <row r="46" spans="1:9" x14ac:dyDescent="0.2">
      <c r="A46" s="36" t="s">
        <v>8</v>
      </c>
      <c r="B46" s="37" t="s">
        <v>170</v>
      </c>
      <c r="C46" s="37">
        <v>31</v>
      </c>
      <c r="D46" s="52"/>
      <c r="E46" s="38">
        <f>$H$6</f>
        <v>46174</v>
      </c>
      <c r="F46" s="37">
        <f>IF(Seznam_Sredstva__10[[#This Row],[Konec obstoječega vzdrževanja]]&gt;0,DATEDIF(Seznam_Sredstva__10[[#This Row],[Konec obstoječega vzdrževanja]],$I$6,"m"),30)</f>
        <v>30</v>
      </c>
      <c r="G46" s="39">
        <f>ROUND(Seznam_Sredstva__10[[#This Row],[Število]]*ROUND(Seznam_Sredstva__10[[#This Row],[Mesečna cena vzdrževanja/enoto (EUR brez DDV)]],2),2)*Seznam_Sredstva__10[[#This Row],[Št. mesecev vzdrževanja]]</f>
        <v>0</v>
      </c>
      <c r="I46" s="34"/>
    </row>
    <row r="47" spans="1:9" x14ac:dyDescent="0.2">
      <c r="A47" s="36" t="s">
        <v>8</v>
      </c>
      <c r="B47" s="37" t="s">
        <v>34</v>
      </c>
      <c r="C47" s="37">
        <v>2</v>
      </c>
      <c r="D47" s="52"/>
      <c r="E47" s="38">
        <v>46659</v>
      </c>
      <c r="F47" s="37">
        <f>IF(Seznam_Sredstva__10[[#This Row],[Konec obstoječega vzdrževanja]]&gt;0,DATEDIF(Seznam_Sredstva__10[[#This Row],[Konec obstoječega vzdrževanja]],$I$6,"m"),30)</f>
        <v>14</v>
      </c>
      <c r="G47" s="39">
        <f>ROUND(Seznam_Sredstva__10[[#This Row],[Število]]*ROUND(Seznam_Sredstva__10[[#This Row],[Mesečna cena vzdrževanja/enoto (EUR brez DDV)]],2),2)*Seznam_Sredstva__10[[#This Row],[Št. mesecev vzdrževanja]]</f>
        <v>0</v>
      </c>
      <c r="I47" s="34"/>
    </row>
    <row r="48" spans="1:9" x14ac:dyDescent="0.2">
      <c r="A48" s="36" t="s">
        <v>8</v>
      </c>
      <c r="B48" s="37" t="s">
        <v>35</v>
      </c>
      <c r="C48" s="37">
        <v>27</v>
      </c>
      <c r="D48" s="52"/>
      <c r="E48" s="38">
        <f t="shared" ref="E48:E51" si="4">$H$6</f>
        <v>46174</v>
      </c>
      <c r="F48" s="37">
        <f>IF(Seznam_Sredstva__10[[#This Row],[Konec obstoječega vzdrževanja]]&gt;0,DATEDIF(Seznam_Sredstva__10[[#This Row],[Konec obstoječega vzdrževanja]],$I$6,"m"),30)</f>
        <v>30</v>
      </c>
      <c r="G48" s="39">
        <f>ROUND(Seznam_Sredstva__10[[#This Row],[Število]]*ROUND(Seznam_Sredstva__10[[#This Row],[Mesečna cena vzdrževanja/enoto (EUR brez DDV)]],2),2)*Seznam_Sredstva__10[[#This Row],[Št. mesecev vzdrževanja]]</f>
        <v>0</v>
      </c>
      <c r="I48" s="34"/>
    </row>
    <row r="49" spans="1:9" x14ac:dyDescent="0.2">
      <c r="A49" s="36" t="s">
        <v>36</v>
      </c>
      <c r="B49" s="37" t="s">
        <v>37</v>
      </c>
      <c r="C49" s="37">
        <v>1</v>
      </c>
      <c r="D49" s="52"/>
      <c r="E49" s="38">
        <f t="shared" si="4"/>
        <v>46174</v>
      </c>
      <c r="F49" s="37">
        <f>IF(Seznam_Sredstva__10[[#This Row],[Konec obstoječega vzdrževanja]]&gt;0,DATEDIF(Seznam_Sredstva__10[[#This Row],[Konec obstoječega vzdrževanja]],$I$6,"m"),30)</f>
        <v>30</v>
      </c>
      <c r="G49" s="39">
        <f>ROUND(Seznam_Sredstva__10[[#This Row],[Število]]*ROUND(Seznam_Sredstva__10[[#This Row],[Mesečna cena vzdrževanja/enoto (EUR brez DDV)]],2),2)*Seznam_Sredstva__10[[#This Row],[Št. mesecev vzdrževanja]]</f>
        <v>0</v>
      </c>
      <c r="I49" s="34"/>
    </row>
    <row r="50" spans="1:9" x14ac:dyDescent="0.2">
      <c r="A50" s="36" t="s">
        <v>36</v>
      </c>
      <c r="B50" s="37" t="s">
        <v>168</v>
      </c>
      <c r="C50" s="37">
        <v>2</v>
      </c>
      <c r="D50" s="52"/>
      <c r="E50" s="38">
        <f t="shared" si="4"/>
        <v>46174</v>
      </c>
      <c r="F50" s="37">
        <f>IF(Seznam_Sredstva__10[[#This Row],[Konec obstoječega vzdrževanja]]&gt;0,DATEDIF(Seznam_Sredstva__10[[#This Row],[Konec obstoječega vzdrževanja]],$I$6,"m"),30)</f>
        <v>30</v>
      </c>
      <c r="G50" s="39">
        <f>ROUND(Seznam_Sredstva__10[[#This Row],[Število]]*ROUND(Seznam_Sredstva__10[[#This Row],[Mesečna cena vzdrževanja/enoto (EUR brez DDV)]],2),2)*Seznam_Sredstva__10[[#This Row],[Št. mesecev vzdrževanja]]</f>
        <v>0</v>
      </c>
      <c r="I50" s="34"/>
    </row>
    <row r="51" spans="1:9" x14ac:dyDescent="0.2">
      <c r="A51" s="36" t="s">
        <v>36</v>
      </c>
      <c r="B51" s="37" t="s">
        <v>167</v>
      </c>
      <c r="C51" s="37">
        <v>2</v>
      </c>
      <c r="D51" s="52"/>
      <c r="E51" s="38">
        <f t="shared" si="4"/>
        <v>46174</v>
      </c>
      <c r="F51" s="37">
        <f>IF(Seznam_Sredstva__10[[#This Row],[Konec obstoječega vzdrževanja]]&gt;0,DATEDIF(Seznam_Sredstva__10[[#This Row],[Konec obstoječega vzdrževanja]],$I$6,"m"),30)</f>
        <v>30</v>
      </c>
      <c r="G51" s="39">
        <f>ROUND(Seznam_Sredstva__10[[#This Row],[Število]]*ROUND(Seznam_Sredstva__10[[#This Row],[Mesečna cena vzdrževanja/enoto (EUR brez DDV)]],2),2)*Seznam_Sredstva__10[[#This Row],[Št. mesecev vzdrževanja]]</f>
        <v>0</v>
      </c>
      <c r="I51" s="34"/>
    </row>
    <row r="52" spans="1:9" x14ac:dyDescent="0.2">
      <c r="A52" s="36" t="s">
        <v>36</v>
      </c>
      <c r="B52" s="37" t="s">
        <v>38</v>
      </c>
      <c r="C52" s="37">
        <v>3</v>
      </c>
      <c r="D52" s="52"/>
      <c r="E52" s="38">
        <v>46393</v>
      </c>
      <c r="F52" s="37">
        <f>IF(Seznam_Sredstva__10[[#This Row],[Konec obstoječega vzdrževanja]]&gt;0,DATEDIF(Seznam_Sredstva__10[[#This Row],[Konec obstoječega vzdrževanja]],$I$6,"m"),30)</f>
        <v>22</v>
      </c>
      <c r="G52" s="39">
        <f>ROUND(Seznam_Sredstva__10[[#This Row],[Število]]*ROUND(Seznam_Sredstva__10[[#This Row],[Mesečna cena vzdrževanja/enoto (EUR brez DDV)]],2),2)*Seznam_Sredstva__10[[#This Row],[Št. mesecev vzdrževanja]]</f>
        <v>0</v>
      </c>
      <c r="I52" s="34"/>
    </row>
    <row r="53" spans="1:9" x14ac:dyDescent="0.2">
      <c r="A53" s="36" t="s">
        <v>36</v>
      </c>
      <c r="B53" s="37" t="s">
        <v>39</v>
      </c>
      <c r="C53" s="37">
        <v>31</v>
      </c>
      <c r="D53" s="52"/>
      <c r="E53" s="38">
        <f>$H$6</f>
        <v>46174</v>
      </c>
      <c r="F53" s="37">
        <f>IF(Seznam_Sredstva__10[[#This Row],[Konec obstoječega vzdrževanja]]&gt;0,DATEDIF(Seznam_Sredstva__10[[#This Row],[Konec obstoječega vzdrževanja]],$I$6,"m"),30)</f>
        <v>30</v>
      </c>
      <c r="G53" s="39">
        <f>ROUND(Seznam_Sredstva__10[[#This Row],[Število]]*ROUND(Seznam_Sredstva__10[[#This Row],[Mesečna cena vzdrževanja/enoto (EUR brez DDV)]],2),2)*Seznam_Sredstva__10[[#This Row],[Št. mesecev vzdrževanja]]</f>
        <v>0</v>
      </c>
      <c r="I53" s="34"/>
    </row>
    <row r="54" spans="1:9" x14ac:dyDescent="0.2">
      <c r="A54" s="36" t="s">
        <v>36</v>
      </c>
      <c r="B54" s="37" t="s">
        <v>40</v>
      </c>
      <c r="C54" s="37">
        <v>10</v>
      </c>
      <c r="D54" s="52"/>
      <c r="E54" s="38">
        <v>46342</v>
      </c>
      <c r="F54" s="37">
        <f>IF(Seznam_Sredstva__10[[#This Row],[Konec obstoječega vzdrževanja]]&gt;0,DATEDIF(Seznam_Sredstva__10[[#This Row],[Konec obstoječega vzdrževanja]],$I$6,"m"),30)</f>
        <v>24</v>
      </c>
      <c r="G54" s="39">
        <f>ROUND(Seznam_Sredstva__10[[#This Row],[Število]]*ROUND(Seznam_Sredstva__10[[#This Row],[Mesečna cena vzdrževanja/enoto (EUR brez DDV)]],2),2)*Seznam_Sredstva__10[[#This Row],[Št. mesecev vzdrževanja]]</f>
        <v>0</v>
      </c>
      <c r="I54" s="34"/>
    </row>
    <row r="55" spans="1:9" x14ac:dyDescent="0.2">
      <c r="A55" s="41" t="s">
        <v>36</v>
      </c>
      <c r="B55" s="42" t="s">
        <v>160</v>
      </c>
      <c r="C55" s="37">
        <v>1</v>
      </c>
      <c r="D55" s="52"/>
      <c r="E55" s="38">
        <f t="shared" ref="E55:E56" si="5">$H$6</f>
        <v>46174</v>
      </c>
      <c r="F55" s="37">
        <f>IF(Seznam_Sredstva__10[[#This Row],[Konec obstoječega vzdrževanja]]&gt;0,DATEDIF(Seznam_Sredstva__10[[#This Row],[Konec obstoječega vzdrževanja]],$I$6,"m"),30)</f>
        <v>30</v>
      </c>
      <c r="G55" s="39">
        <f>ROUND(Seznam_Sredstva__10[[#This Row],[Število]]*ROUND(Seznam_Sredstva__10[[#This Row],[Mesečna cena vzdrževanja/enoto (EUR brez DDV)]],2),2)*Seznam_Sredstva__10[[#This Row],[Št. mesecev vzdrževanja]]</f>
        <v>0</v>
      </c>
      <c r="I55" s="34"/>
    </row>
    <row r="56" spans="1:9" x14ac:dyDescent="0.2">
      <c r="A56" s="36" t="s">
        <v>41</v>
      </c>
      <c r="B56" s="37" t="s">
        <v>42</v>
      </c>
      <c r="C56" s="37">
        <v>5</v>
      </c>
      <c r="D56" s="52"/>
      <c r="E56" s="38">
        <f t="shared" si="5"/>
        <v>46174</v>
      </c>
      <c r="F56" s="37">
        <f>IF(Seznam_Sredstva__10[[#This Row],[Konec obstoječega vzdrževanja]]&gt;0,DATEDIF(Seznam_Sredstva__10[[#This Row],[Konec obstoječega vzdrževanja]],$I$6,"m"),30)</f>
        <v>30</v>
      </c>
      <c r="G56" s="39">
        <f>ROUND(Seznam_Sredstva__10[[#This Row],[Število]]*ROUND(Seznam_Sredstva__10[[#This Row],[Mesečna cena vzdrževanja/enoto (EUR brez DDV)]],2),2)*Seznam_Sredstva__10[[#This Row],[Št. mesecev vzdrževanja]]</f>
        <v>0</v>
      </c>
      <c r="I56" s="34"/>
    </row>
    <row r="57" spans="1:9" x14ac:dyDescent="0.2">
      <c r="A57" s="36" t="s">
        <v>41</v>
      </c>
      <c r="B57" s="37" t="s">
        <v>43</v>
      </c>
      <c r="C57" s="37">
        <v>7</v>
      </c>
      <c r="D57" s="52"/>
      <c r="E57" s="38">
        <f>H6</f>
        <v>46174</v>
      </c>
      <c r="F57" s="37">
        <f>IF(Seznam_Sredstva__10[[#This Row],[Konec obstoječega vzdrževanja]]&gt;0,DATEDIF(Seznam_Sredstva__10[[#This Row],[Konec obstoječega vzdrževanja]],$I$6,"m"),30)</f>
        <v>30</v>
      </c>
      <c r="G57" s="39">
        <f>ROUND(Seznam_Sredstva__10[[#This Row],[Število]]*ROUND(Seznam_Sredstva__10[[#This Row],[Mesečna cena vzdrževanja/enoto (EUR brez DDV)]],2),2)*Seznam_Sredstva__10[[#This Row],[Št. mesecev vzdrževanja]]</f>
        <v>0</v>
      </c>
      <c r="I57" s="34"/>
    </row>
    <row r="58" spans="1:9" x14ac:dyDescent="0.2">
      <c r="A58" s="36" t="s">
        <v>41</v>
      </c>
      <c r="B58" s="37" t="s">
        <v>44</v>
      </c>
      <c r="C58" s="37">
        <v>6</v>
      </c>
      <c r="D58" s="52"/>
      <c r="E58" s="38">
        <f t="shared" ref="E58:E60" si="6">$H$6</f>
        <v>46174</v>
      </c>
      <c r="F58" s="37">
        <f>IF(Seznam_Sredstva__10[[#This Row],[Konec obstoječega vzdrževanja]]&gt;0,DATEDIF(Seznam_Sredstva__10[[#This Row],[Konec obstoječega vzdrževanja]],$I$6,"m"),30)</f>
        <v>30</v>
      </c>
      <c r="G58" s="39">
        <f>ROUND(Seznam_Sredstva__10[[#This Row],[Število]]*ROUND(Seznam_Sredstva__10[[#This Row],[Mesečna cena vzdrževanja/enoto (EUR brez DDV)]],2),2)*Seznam_Sredstva__10[[#This Row],[Št. mesecev vzdrževanja]]</f>
        <v>0</v>
      </c>
      <c r="I58" s="34"/>
    </row>
    <row r="59" spans="1:9" x14ac:dyDescent="0.2">
      <c r="A59" s="36" t="s">
        <v>41</v>
      </c>
      <c r="B59" s="37" t="s">
        <v>45</v>
      </c>
      <c r="C59" s="37">
        <v>3</v>
      </c>
      <c r="D59" s="52"/>
      <c r="E59" s="38">
        <f t="shared" si="6"/>
        <v>46174</v>
      </c>
      <c r="F59" s="37">
        <f>IF(Seznam_Sredstva__10[[#This Row],[Konec obstoječega vzdrževanja]]&gt;0,DATEDIF(Seznam_Sredstva__10[[#This Row],[Konec obstoječega vzdrževanja]],$I$6,"m"),30)</f>
        <v>30</v>
      </c>
      <c r="G59" s="39">
        <f>ROUND(Seznam_Sredstva__10[[#This Row],[Število]]*ROUND(Seznam_Sredstva__10[[#This Row],[Mesečna cena vzdrževanja/enoto (EUR brez DDV)]],2),2)*Seznam_Sredstva__10[[#This Row],[Št. mesecev vzdrževanja]]</f>
        <v>0</v>
      </c>
      <c r="I59" s="34"/>
    </row>
    <row r="60" spans="1:9" x14ac:dyDescent="0.2">
      <c r="A60" s="36" t="s">
        <v>41</v>
      </c>
      <c r="B60" s="37" t="s">
        <v>46</v>
      </c>
      <c r="C60" s="37">
        <v>1</v>
      </c>
      <c r="D60" s="52"/>
      <c r="E60" s="38">
        <f t="shared" si="6"/>
        <v>46174</v>
      </c>
      <c r="F60" s="37">
        <f>IF(Seznam_Sredstva__10[[#This Row],[Konec obstoječega vzdrževanja]]&gt;0,DATEDIF(Seznam_Sredstva__10[[#This Row],[Konec obstoječega vzdrževanja]],$I$6,"m"),30)</f>
        <v>30</v>
      </c>
      <c r="G60" s="39">
        <f>ROUND(Seznam_Sredstva__10[[#This Row],[Število]]*ROUND(Seznam_Sredstva__10[[#This Row],[Mesečna cena vzdrževanja/enoto (EUR brez DDV)]],2),2)*Seznam_Sredstva__10[[#This Row],[Št. mesecev vzdrževanja]]</f>
        <v>0</v>
      </c>
      <c r="I60" s="34"/>
    </row>
    <row r="61" spans="1:9" x14ac:dyDescent="0.2">
      <c r="A61" s="36" t="s">
        <v>47</v>
      </c>
      <c r="B61" s="37" t="s">
        <v>48</v>
      </c>
      <c r="C61" s="37">
        <v>2</v>
      </c>
      <c r="D61" s="52"/>
      <c r="E61" s="38">
        <v>46886</v>
      </c>
      <c r="F61" s="37">
        <f>IF(Seznam_Sredstva__10[[#This Row],[Konec obstoječega vzdrževanja]]&gt;0,DATEDIF(Seznam_Sredstva__10[[#This Row],[Konec obstoječega vzdrževanja]],$I$6,"m"),30)</f>
        <v>6</v>
      </c>
      <c r="G61" s="39">
        <f>ROUND(Seznam_Sredstva__10[[#This Row],[Število]]*ROUND(Seznam_Sredstva__10[[#This Row],[Mesečna cena vzdrževanja/enoto (EUR brez DDV)]],2),2)*Seznam_Sredstva__10[[#This Row],[Št. mesecev vzdrževanja]]</f>
        <v>0</v>
      </c>
      <c r="I61" s="34"/>
    </row>
    <row r="62" spans="1:9" x14ac:dyDescent="0.2">
      <c r="A62" s="36" t="s">
        <v>49</v>
      </c>
      <c r="B62" s="37" t="s">
        <v>169</v>
      </c>
      <c r="C62" s="37">
        <v>9</v>
      </c>
      <c r="D62" s="53"/>
      <c r="E62" s="38">
        <f t="shared" ref="E62:E65" si="7">$H$6</f>
        <v>46174</v>
      </c>
      <c r="F62" s="37">
        <f>IF(Seznam_Sredstva__10[[#This Row],[Konec obstoječega vzdrževanja]]&gt;0,DATEDIF(Seznam_Sredstva__10[[#This Row],[Konec obstoječega vzdrževanja]],$I$6,"m"),30)</f>
        <v>30</v>
      </c>
      <c r="G62" s="39">
        <f>ROUND(Seznam_Sredstva__10[[#This Row],[Število]]*ROUND(Seznam_Sredstva__10[[#This Row],[Mesečna cena vzdrževanja/enoto (EUR brez DDV)]],2),2)*Seznam_Sredstva__10[[#This Row],[Št. mesecev vzdrževanja]]</f>
        <v>0</v>
      </c>
      <c r="I62" s="34"/>
    </row>
    <row r="63" spans="1:9" x14ac:dyDescent="0.2">
      <c r="A63" s="41" t="s">
        <v>36</v>
      </c>
      <c r="B63" s="42" t="s">
        <v>52</v>
      </c>
      <c r="C63" s="37">
        <v>2</v>
      </c>
      <c r="D63" s="52"/>
      <c r="E63" s="38">
        <f t="shared" si="7"/>
        <v>46174</v>
      </c>
      <c r="F63" s="37">
        <v>30</v>
      </c>
      <c r="G63" s="39">
        <f>ROUND(Seznam_Sredstva__10[[#This Row],[Število]]*ROUND(Seznam_Sredstva__10[[#This Row],[Mesečna cena vzdrževanja/enoto (EUR brez DDV)]],2),2)*Seznam_Sredstva__10[[#This Row],[Št. mesecev vzdrževanja]]</f>
        <v>0</v>
      </c>
    </row>
    <row r="64" spans="1:9" x14ac:dyDescent="0.2">
      <c r="A64" s="41" t="s">
        <v>36</v>
      </c>
      <c r="B64" s="42" t="s">
        <v>53</v>
      </c>
      <c r="C64" s="37">
        <v>2</v>
      </c>
      <c r="D64" s="52"/>
      <c r="E64" s="38">
        <f t="shared" si="7"/>
        <v>46174</v>
      </c>
      <c r="F64" s="37">
        <v>30</v>
      </c>
      <c r="G64" s="39">
        <f>ROUND(Seznam_Sredstva__10[[#This Row],[Število]]*ROUND(Seznam_Sredstva__10[[#This Row],[Mesečna cena vzdrževanja/enoto (EUR brez DDV)]],2),2)*Seznam_Sredstva__10[[#This Row],[Št. mesecev vzdrževanja]]</f>
        <v>0</v>
      </c>
    </row>
    <row r="65" spans="1:7" x14ac:dyDescent="0.2">
      <c r="A65" s="41" t="s">
        <v>36</v>
      </c>
      <c r="B65" s="42" t="s">
        <v>54</v>
      </c>
      <c r="C65" s="37">
        <v>1</v>
      </c>
      <c r="D65" s="52"/>
      <c r="E65" s="38">
        <f t="shared" si="7"/>
        <v>46174</v>
      </c>
      <c r="F65" s="37">
        <v>30</v>
      </c>
      <c r="G65" s="39">
        <f>ROUND(Seznam_Sredstva__10[[#This Row],[Število]]*ROUND(Seznam_Sredstva__10[[#This Row],[Mesečna cena vzdrževanja/enoto (EUR brez DDV)]],2),2)*Seznam_Sredstva__10[[#This Row],[Št. mesecev vzdrževanja]]</f>
        <v>0</v>
      </c>
    </row>
    <row r="66" spans="1:7" ht="15" customHeight="1" x14ac:dyDescent="0.25">
      <c r="E66" s="98" t="s">
        <v>218</v>
      </c>
      <c r="F66" s="99"/>
      <c r="G66" s="44">
        <f>SUM(Seznam_Sredstva__10[Vrednost vzdrževanja (EUR brez DDV)])</f>
        <v>0</v>
      </c>
    </row>
    <row r="67" spans="1:7" ht="15" customHeight="1" x14ac:dyDescent="0.25">
      <c r="E67" s="98" t="s">
        <v>225</v>
      </c>
      <c r="F67" s="99"/>
      <c r="G67" s="44">
        <f>G66*0.22</f>
        <v>0</v>
      </c>
    </row>
    <row r="68" spans="1:7" ht="15" customHeight="1" x14ac:dyDescent="0.25">
      <c r="E68" s="100" t="s">
        <v>219</v>
      </c>
      <c r="F68" s="101"/>
      <c r="G68" s="45">
        <f>G66+G67</f>
        <v>0</v>
      </c>
    </row>
    <row r="69" spans="1:7" ht="12.75" x14ac:dyDescent="0.2">
      <c r="A69" s="31" t="s">
        <v>200</v>
      </c>
      <c r="B69" s="24"/>
      <c r="C69" s="24"/>
      <c r="D69" s="24"/>
    </row>
    <row r="70" spans="1:7" ht="12.75" x14ac:dyDescent="0.2">
      <c r="A70" s="31" t="s">
        <v>201</v>
      </c>
      <c r="B70" s="24"/>
      <c r="C70" s="24"/>
      <c r="D70" s="24"/>
    </row>
    <row r="71" spans="1:7" ht="12.75" x14ac:dyDescent="0.2">
      <c r="A71" s="31" t="s">
        <v>207</v>
      </c>
      <c r="B71" s="24"/>
      <c r="C71" s="24"/>
      <c r="D71" s="24"/>
    </row>
    <row r="72" spans="1:7" ht="12.75" x14ac:dyDescent="0.2">
      <c r="A72" s="24"/>
      <c r="B72" s="24"/>
      <c r="C72" s="24"/>
      <c r="D72" s="24"/>
    </row>
    <row r="73" spans="1:7" ht="12.75" x14ac:dyDescent="0.2">
      <c r="A73" s="24"/>
      <c r="B73" s="24"/>
      <c r="C73" s="24"/>
      <c r="D73" s="24"/>
    </row>
    <row r="74" spans="1:7" ht="12.75" x14ac:dyDescent="0.2">
      <c r="A74" s="81" t="s">
        <v>221</v>
      </c>
      <c r="B74" s="81"/>
      <c r="C74" s="81" t="s">
        <v>222</v>
      </c>
      <c r="D74" s="24"/>
    </row>
    <row r="75" spans="1:7" ht="12.75" x14ac:dyDescent="0.2">
      <c r="A75" s="81"/>
      <c r="B75" s="81"/>
      <c r="C75" s="81"/>
      <c r="D75" s="24"/>
    </row>
    <row r="76" spans="1:7" ht="12.75" x14ac:dyDescent="0.2">
      <c r="A76" s="81"/>
      <c r="B76" s="81"/>
      <c r="C76" s="81" t="s">
        <v>223</v>
      </c>
      <c r="D76" s="24"/>
    </row>
    <row r="77" spans="1:7" ht="12.75" x14ac:dyDescent="0.2">
      <c r="A77" s="24"/>
      <c r="B77" s="24"/>
      <c r="C77" s="24"/>
      <c r="D77" s="24"/>
    </row>
  </sheetData>
  <mergeCells count="3">
    <mergeCell ref="E66:F66"/>
    <mergeCell ref="E67:F67"/>
    <mergeCell ref="E68:F68"/>
  </mergeCells>
  <pageMargins left="0.23622047244094491" right="0.23622047244094491" top="0.74803149606299213" bottom="0.74803149606299213" header="0.31496062992125984" footer="0.31496062992125984"/>
  <pageSetup paperSize="9" scale="57" fitToHeight="0" orientation="portrait" r:id="rId1"/>
  <headerFooter>
    <oddHeader>&amp;L&amp;A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634C5-D441-4855-971D-A1E00EE5594E}">
  <sheetPr>
    <pageSetUpPr fitToPage="1"/>
  </sheetPr>
  <dimension ref="A1:I34"/>
  <sheetViews>
    <sheetView zoomScale="130" zoomScaleNormal="130" workbookViewId="0">
      <selection activeCell="E6" sqref="E6"/>
    </sheetView>
  </sheetViews>
  <sheetFormatPr defaultRowHeight="12.75" x14ac:dyDescent="0.2"/>
  <cols>
    <col min="1" max="1" width="23.7109375" style="24" bestFit="1" customWidth="1"/>
    <col min="2" max="2" width="89.28515625" style="24" bestFit="1" customWidth="1"/>
    <col min="3" max="3" width="8.85546875" style="24" bestFit="1" customWidth="1"/>
    <col min="4" max="4" width="17.7109375" style="24" customWidth="1"/>
    <col min="5" max="5" width="19" style="24" bestFit="1" customWidth="1"/>
    <col min="6" max="6" width="16.42578125" style="24" customWidth="1"/>
    <col min="7" max="7" width="18.7109375" style="24" customWidth="1"/>
    <col min="8" max="9" width="10.140625" style="24" bestFit="1" customWidth="1"/>
    <col min="10" max="16384" width="9.140625" style="24"/>
  </cols>
  <sheetData>
    <row r="1" spans="1:9" x14ac:dyDescent="0.2">
      <c r="A1" s="81"/>
      <c r="B1" s="81"/>
      <c r="C1" s="81"/>
      <c r="D1" s="81"/>
      <c r="E1" s="82"/>
      <c r="F1" s="81"/>
      <c r="G1" s="81"/>
    </row>
    <row r="2" spans="1:9" x14ac:dyDescent="0.2">
      <c r="A2" s="81" t="s">
        <v>215</v>
      </c>
      <c r="B2" s="81"/>
      <c r="C2" s="81"/>
      <c r="D2" s="81"/>
      <c r="E2" s="82"/>
      <c r="F2" s="81"/>
      <c r="G2" s="83" t="s">
        <v>224</v>
      </c>
    </row>
    <row r="3" spans="1:9" x14ac:dyDescent="0.2">
      <c r="A3" s="81"/>
      <c r="B3" s="81"/>
      <c r="C3" s="81"/>
      <c r="D3" s="81"/>
      <c r="E3" s="82"/>
      <c r="F3" s="81"/>
      <c r="G3" s="81"/>
    </row>
    <row r="4" spans="1:9" x14ac:dyDescent="0.2">
      <c r="A4" s="81" t="s">
        <v>239</v>
      </c>
      <c r="B4" s="81"/>
      <c r="C4" s="81"/>
      <c r="D4" s="81"/>
      <c r="E4" s="82"/>
      <c r="F4" s="81"/>
      <c r="G4" s="81"/>
    </row>
    <row r="5" spans="1:9" x14ac:dyDescent="0.2">
      <c r="A5" s="81"/>
      <c r="B5" s="81"/>
      <c r="C5" s="81"/>
      <c r="D5" s="81"/>
      <c r="E5" s="82"/>
      <c r="F5" s="81"/>
      <c r="G5" s="81"/>
    </row>
    <row r="6" spans="1:9" ht="36.75" customHeight="1" x14ac:dyDescent="0.2">
      <c r="A6" s="21" t="s">
        <v>0</v>
      </c>
      <c r="B6" s="22" t="s">
        <v>1</v>
      </c>
      <c r="C6" s="58" t="s">
        <v>2</v>
      </c>
      <c r="D6" s="58" t="s">
        <v>220</v>
      </c>
      <c r="E6" s="109" t="s">
        <v>241</v>
      </c>
      <c r="F6" s="58" t="s">
        <v>3</v>
      </c>
      <c r="G6" s="59" t="s">
        <v>217</v>
      </c>
      <c r="H6" s="63" t="s">
        <v>213</v>
      </c>
      <c r="I6" s="23">
        <f>EDATE(H6,30)</f>
        <v>47088</v>
      </c>
    </row>
    <row r="7" spans="1:9" x14ac:dyDescent="0.2">
      <c r="A7" s="25" t="s">
        <v>50</v>
      </c>
      <c r="B7" s="26" t="s">
        <v>55</v>
      </c>
      <c r="C7" s="26">
        <v>1</v>
      </c>
      <c r="D7" s="72"/>
      <c r="E7" s="27" t="str">
        <f>$H$6</f>
        <v>1.06.2026</v>
      </c>
      <c r="F7" s="26">
        <f>IF(Seznam_Sredstva__3[[#This Row],[Konec obstoječega vzdrževanja]]&gt;0,DATEDIF(Seznam_Sredstva__3[[#This Row],[Konec obstoječega vzdrževanja]],$I$6,"m"),30)</f>
        <v>30</v>
      </c>
      <c r="G7" s="46">
        <f>ROUND(Seznam_Sredstva__3[[#This Row],[Število]]*ROUND(Seznam_Sredstva__3[[#This Row],[Mesečna cena vzdrževanja/enoto (EUR brez DDV)]],2),2)*Seznam_Sredstva__3[[#This Row],[Št. mesecev vzdrževanja]]</f>
        <v>0</v>
      </c>
    </row>
    <row r="8" spans="1:9" x14ac:dyDescent="0.2">
      <c r="A8" s="25" t="s">
        <v>50</v>
      </c>
      <c r="B8" s="26" t="s">
        <v>56</v>
      </c>
      <c r="C8" s="26">
        <v>2</v>
      </c>
      <c r="D8" s="47"/>
      <c r="E8" s="27" t="str">
        <f t="shared" ref="E8:E22" si="0">$H$6</f>
        <v>1.06.2026</v>
      </c>
      <c r="F8" s="26">
        <f>IF(Seznam_Sredstva__3[[#This Row],[Konec obstoječega vzdrževanja]]&gt;0,DATEDIF(Seznam_Sredstva__3[[#This Row],[Konec obstoječega vzdrževanja]],$I$6,"m"),30)</f>
        <v>30</v>
      </c>
      <c r="G8" s="46">
        <f>ROUND(Seznam_Sredstva__3[[#This Row],[Število]]*ROUND(Seznam_Sredstva__3[[#This Row],[Mesečna cena vzdrževanja/enoto (EUR brez DDV)]],2),2)*Seznam_Sredstva__3[[#This Row],[Št. mesecev vzdrževanja]]</f>
        <v>0</v>
      </c>
    </row>
    <row r="9" spans="1:9" x14ac:dyDescent="0.2">
      <c r="A9" s="25" t="s">
        <v>57</v>
      </c>
      <c r="B9" s="26" t="s">
        <v>58</v>
      </c>
      <c r="C9" s="26">
        <v>1</v>
      </c>
      <c r="D9" s="47"/>
      <c r="E9" s="27" t="str">
        <f t="shared" si="0"/>
        <v>1.06.2026</v>
      </c>
      <c r="F9" s="26">
        <f>IF(Seznam_Sredstva__3[[#This Row],[Konec obstoječega vzdrževanja]]&gt;0,DATEDIF(Seznam_Sredstva__3[[#This Row],[Konec obstoječega vzdrževanja]],$I$6,"m"),30)</f>
        <v>30</v>
      </c>
      <c r="G9" s="46">
        <f>ROUND(Seznam_Sredstva__3[[#This Row],[Število]]*ROUND(Seznam_Sredstva__3[[#This Row],[Mesečna cena vzdrževanja/enoto (EUR brez DDV)]],2),2)*Seznam_Sredstva__3[[#This Row],[Št. mesecev vzdrževanja]]</f>
        <v>0</v>
      </c>
    </row>
    <row r="10" spans="1:9" x14ac:dyDescent="0.2">
      <c r="A10" s="25" t="s">
        <v>57</v>
      </c>
      <c r="B10" s="26" t="s">
        <v>59</v>
      </c>
      <c r="C10" s="26">
        <v>1</v>
      </c>
      <c r="D10" s="47"/>
      <c r="E10" s="27" t="str">
        <f t="shared" si="0"/>
        <v>1.06.2026</v>
      </c>
      <c r="F10" s="26">
        <f>IF(Seznam_Sredstva__3[[#This Row],[Konec obstoječega vzdrževanja]]&gt;0,DATEDIF(Seznam_Sredstva__3[[#This Row],[Konec obstoječega vzdrževanja]],$I$6,"m"),30)</f>
        <v>30</v>
      </c>
      <c r="G10" s="46">
        <f>ROUND(Seznam_Sredstva__3[[#This Row],[Število]]*ROUND(Seznam_Sredstva__3[[#This Row],[Mesečna cena vzdrževanja/enoto (EUR brez DDV)]],2),2)*Seznam_Sredstva__3[[#This Row],[Št. mesecev vzdrževanja]]</f>
        <v>0</v>
      </c>
    </row>
    <row r="11" spans="1:9" x14ac:dyDescent="0.2">
      <c r="A11" s="25" t="s">
        <v>57</v>
      </c>
      <c r="B11" s="26" t="s">
        <v>60</v>
      </c>
      <c r="C11" s="26">
        <v>1</v>
      </c>
      <c r="D11" s="47"/>
      <c r="E11" s="27" t="str">
        <f t="shared" si="0"/>
        <v>1.06.2026</v>
      </c>
      <c r="F11" s="26">
        <f>IF(Seznam_Sredstva__3[[#This Row],[Konec obstoječega vzdrževanja]]&gt;0,DATEDIF(Seznam_Sredstva__3[[#This Row],[Konec obstoječega vzdrževanja]],$I$6,"m"),30)</f>
        <v>30</v>
      </c>
      <c r="G11" s="46">
        <f>ROUND(Seznam_Sredstva__3[[#This Row],[Število]]*ROUND(Seznam_Sredstva__3[[#This Row],[Mesečna cena vzdrževanja/enoto (EUR brez DDV)]],2),2)*Seznam_Sredstva__3[[#This Row],[Št. mesecev vzdrževanja]]</f>
        <v>0</v>
      </c>
    </row>
    <row r="12" spans="1:9" x14ac:dyDescent="0.2">
      <c r="A12" s="25" t="s">
        <v>57</v>
      </c>
      <c r="B12" s="26" t="s">
        <v>61</v>
      </c>
      <c r="C12" s="26">
        <v>2</v>
      </c>
      <c r="D12" s="47"/>
      <c r="E12" s="27" t="str">
        <f t="shared" si="0"/>
        <v>1.06.2026</v>
      </c>
      <c r="F12" s="26">
        <f>IF(Seznam_Sredstva__3[[#This Row],[Konec obstoječega vzdrževanja]]&gt;0,DATEDIF(Seznam_Sredstva__3[[#This Row],[Konec obstoječega vzdrževanja]],$I$6,"m"),30)</f>
        <v>30</v>
      </c>
      <c r="G12" s="46">
        <f>ROUND(Seznam_Sredstva__3[[#This Row],[Število]]*ROUND(Seznam_Sredstva__3[[#This Row],[Mesečna cena vzdrževanja/enoto (EUR brez DDV)]],2),2)*Seznam_Sredstva__3[[#This Row],[Št. mesecev vzdrževanja]]</f>
        <v>0</v>
      </c>
    </row>
    <row r="13" spans="1:9" x14ac:dyDescent="0.2">
      <c r="A13" s="25" t="s">
        <v>57</v>
      </c>
      <c r="B13" s="26" t="s">
        <v>62</v>
      </c>
      <c r="C13" s="26">
        <v>3</v>
      </c>
      <c r="D13" s="47"/>
      <c r="E13" s="27" t="str">
        <f t="shared" si="0"/>
        <v>1.06.2026</v>
      </c>
      <c r="F13" s="26">
        <f>IF(Seznam_Sredstva__3[[#This Row],[Konec obstoječega vzdrževanja]]&gt;0,DATEDIF(Seznam_Sredstva__3[[#This Row],[Konec obstoječega vzdrževanja]],$I$6,"m"),30)</f>
        <v>30</v>
      </c>
      <c r="G13" s="46">
        <f>ROUND(Seznam_Sredstva__3[[#This Row],[Število]]*ROUND(Seznam_Sredstva__3[[#This Row],[Mesečna cena vzdrževanja/enoto (EUR brez DDV)]],2),2)*Seznam_Sredstva__3[[#This Row],[Št. mesecev vzdrževanja]]</f>
        <v>0</v>
      </c>
    </row>
    <row r="14" spans="1:9" x14ac:dyDescent="0.2">
      <c r="A14" s="25" t="s">
        <v>57</v>
      </c>
      <c r="B14" s="26" t="s">
        <v>63</v>
      </c>
      <c r="C14" s="26">
        <v>1</v>
      </c>
      <c r="D14" s="47"/>
      <c r="E14" s="27" t="str">
        <f t="shared" si="0"/>
        <v>1.06.2026</v>
      </c>
      <c r="F14" s="26">
        <f>IF(Seznam_Sredstva__3[[#This Row],[Konec obstoječega vzdrževanja]]&gt;0,DATEDIF(Seznam_Sredstva__3[[#This Row],[Konec obstoječega vzdrževanja]],$I$6,"m"),30)</f>
        <v>30</v>
      </c>
      <c r="G14" s="46">
        <f>ROUND(Seznam_Sredstva__3[[#This Row],[Število]]*ROUND(Seznam_Sredstva__3[[#This Row],[Mesečna cena vzdrževanja/enoto (EUR brez DDV)]],2),2)*Seznam_Sredstva__3[[#This Row],[Št. mesecev vzdrževanja]]</f>
        <v>0</v>
      </c>
    </row>
    <row r="15" spans="1:9" x14ac:dyDescent="0.2">
      <c r="A15" s="25" t="s">
        <v>57</v>
      </c>
      <c r="B15" s="26" t="s">
        <v>64</v>
      </c>
      <c r="C15" s="26">
        <v>1</v>
      </c>
      <c r="D15" s="47"/>
      <c r="E15" s="27" t="str">
        <f t="shared" si="0"/>
        <v>1.06.2026</v>
      </c>
      <c r="F15" s="26">
        <f>IF(Seznam_Sredstva__3[[#This Row],[Konec obstoječega vzdrževanja]]&gt;0,DATEDIF(Seznam_Sredstva__3[[#This Row],[Konec obstoječega vzdrževanja]],$I$6,"m"),30)</f>
        <v>30</v>
      </c>
      <c r="G15" s="46">
        <f>ROUND(Seznam_Sredstva__3[[#This Row],[Število]]*ROUND(Seznam_Sredstva__3[[#This Row],[Mesečna cena vzdrževanja/enoto (EUR brez DDV)]],2),2)*Seznam_Sredstva__3[[#This Row],[Št. mesecev vzdrževanja]]</f>
        <v>0</v>
      </c>
    </row>
    <row r="16" spans="1:9" x14ac:dyDescent="0.2">
      <c r="A16" s="25" t="s">
        <v>57</v>
      </c>
      <c r="B16" s="26" t="s">
        <v>65</v>
      </c>
      <c r="C16" s="26">
        <v>1</v>
      </c>
      <c r="D16" s="47"/>
      <c r="E16" s="27" t="str">
        <f t="shared" si="0"/>
        <v>1.06.2026</v>
      </c>
      <c r="F16" s="26">
        <f>IF(Seznam_Sredstva__3[[#This Row],[Konec obstoječega vzdrževanja]]&gt;0,DATEDIF(Seznam_Sredstva__3[[#This Row],[Konec obstoječega vzdrževanja]],$I$6,"m"),30)</f>
        <v>30</v>
      </c>
      <c r="G16" s="46">
        <f>ROUND(Seznam_Sredstva__3[[#This Row],[Število]]*ROUND(Seznam_Sredstva__3[[#This Row],[Mesečna cena vzdrževanja/enoto (EUR brez DDV)]],2),2)*Seznam_Sredstva__3[[#This Row],[Št. mesecev vzdrževanja]]</f>
        <v>0</v>
      </c>
    </row>
    <row r="17" spans="1:8" x14ac:dyDescent="0.2">
      <c r="A17" s="25" t="s">
        <v>66</v>
      </c>
      <c r="B17" s="26" t="s">
        <v>240</v>
      </c>
      <c r="C17" s="26">
        <v>1</v>
      </c>
      <c r="D17" s="47"/>
      <c r="E17" s="27" t="str">
        <f t="shared" si="0"/>
        <v>1.06.2026</v>
      </c>
      <c r="F17" s="26">
        <f>IF(Seznam_Sredstva__3[[#This Row],[Konec obstoječega vzdrževanja]]&gt;0,DATEDIF(Seznam_Sredstva__3[[#This Row],[Konec obstoječega vzdrževanja]],$I$6,"m"),30)</f>
        <v>30</v>
      </c>
      <c r="G17" s="46">
        <f>ROUND(Seznam_Sredstva__3[[#This Row],[Število]]*ROUND(Seznam_Sredstva__3[[#This Row],[Mesečna cena vzdrževanja/enoto (EUR brez DDV)]],2),2)*Seznam_Sredstva__3[[#This Row],[Št. mesecev vzdrževanja]]</f>
        <v>0</v>
      </c>
    </row>
    <row r="18" spans="1:8" x14ac:dyDescent="0.2">
      <c r="A18" s="25" t="s">
        <v>36</v>
      </c>
      <c r="B18" s="26" t="s">
        <v>67</v>
      </c>
      <c r="C18" s="26">
        <v>1</v>
      </c>
      <c r="D18" s="47"/>
      <c r="E18" s="27" t="str">
        <f t="shared" si="0"/>
        <v>1.06.2026</v>
      </c>
      <c r="F18" s="26">
        <f>IF(Seznam_Sredstva__3[[#This Row],[Konec obstoječega vzdrževanja]]&gt;0,DATEDIF(Seznam_Sredstva__3[[#This Row],[Konec obstoječega vzdrževanja]],$I$6,"m"),30)</f>
        <v>30</v>
      </c>
      <c r="G18" s="46">
        <f>ROUND(Seznam_Sredstva__3[[#This Row],[Število]]*ROUND(Seznam_Sredstva__3[[#This Row],[Mesečna cena vzdrževanja/enoto (EUR brez DDV)]],2),2)*Seznam_Sredstva__3[[#This Row],[Št. mesecev vzdrževanja]]</f>
        <v>0</v>
      </c>
    </row>
    <row r="19" spans="1:8" x14ac:dyDescent="0.2">
      <c r="A19" s="25" t="s">
        <v>36</v>
      </c>
      <c r="B19" s="26" t="s">
        <v>68</v>
      </c>
      <c r="C19" s="26">
        <v>3</v>
      </c>
      <c r="D19" s="47"/>
      <c r="E19" s="27" t="str">
        <f t="shared" si="0"/>
        <v>1.06.2026</v>
      </c>
      <c r="F19" s="26">
        <f>IF(Seznam_Sredstva__3[[#This Row],[Konec obstoječega vzdrževanja]]&gt;0,DATEDIF(Seznam_Sredstva__3[[#This Row],[Konec obstoječega vzdrževanja]],$I$6,"m"),30)</f>
        <v>30</v>
      </c>
      <c r="G19" s="46">
        <f>ROUND(Seznam_Sredstva__3[[#This Row],[Število]]*ROUND(Seznam_Sredstva__3[[#This Row],[Mesečna cena vzdrževanja/enoto (EUR brez DDV)]],2),2)*Seznam_Sredstva__3[[#This Row],[Št. mesecev vzdrževanja]]</f>
        <v>0</v>
      </c>
    </row>
    <row r="20" spans="1:8" x14ac:dyDescent="0.2">
      <c r="A20" s="25" t="s">
        <v>36</v>
      </c>
      <c r="B20" s="26" t="s">
        <v>69</v>
      </c>
      <c r="C20" s="26">
        <v>3</v>
      </c>
      <c r="D20" s="47"/>
      <c r="E20" s="27" t="str">
        <f t="shared" si="0"/>
        <v>1.06.2026</v>
      </c>
      <c r="F20" s="26">
        <f>IF(Seznam_Sredstva__3[[#This Row],[Konec obstoječega vzdrževanja]]&gt;0,DATEDIF(Seznam_Sredstva__3[[#This Row],[Konec obstoječega vzdrževanja]],$I$6,"m"),30)</f>
        <v>30</v>
      </c>
      <c r="G20" s="46">
        <f>ROUND(Seznam_Sredstva__3[[#This Row],[Število]]*ROUND(Seznam_Sredstva__3[[#This Row],[Mesečna cena vzdrževanja/enoto (EUR brez DDV)]],2),2)*Seznam_Sredstva__3[[#This Row],[Št. mesecev vzdrževanja]]</f>
        <v>0</v>
      </c>
    </row>
    <row r="21" spans="1:8" x14ac:dyDescent="0.2">
      <c r="A21" s="25" t="s">
        <v>36</v>
      </c>
      <c r="B21" s="26" t="s">
        <v>70</v>
      </c>
      <c r="C21" s="26">
        <v>2</v>
      </c>
      <c r="D21" s="47"/>
      <c r="E21" s="27" t="str">
        <f t="shared" si="0"/>
        <v>1.06.2026</v>
      </c>
      <c r="F21" s="26">
        <f>IF(Seznam_Sredstva__3[[#This Row],[Konec obstoječega vzdrževanja]]&gt;0,DATEDIF(Seznam_Sredstva__3[[#This Row],[Konec obstoječega vzdrževanja]],$I$6,"m"),30)</f>
        <v>30</v>
      </c>
      <c r="G21" s="46">
        <f>ROUND(Seznam_Sredstva__3[[#This Row],[Število]]*ROUND(Seznam_Sredstva__3[[#This Row],[Mesečna cena vzdrževanja/enoto (EUR brez DDV)]],2),2)*Seznam_Sredstva__3[[#This Row],[Št. mesecev vzdrževanja]]</f>
        <v>0</v>
      </c>
    </row>
    <row r="22" spans="1:8" x14ac:dyDescent="0.2">
      <c r="A22" s="25" t="s">
        <v>36</v>
      </c>
      <c r="B22" s="26" t="s">
        <v>71</v>
      </c>
      <c r="C22" s="26">
        <v>2</v>
      </c>
      <c r="D22" s="47"/>
      <c r="E22" s="27" t="str">
        <f t="shared" si="0"/>
        <v>1.06.2026</v>
      </c>
      <c r="F22" s="26">
        <f>IF(Seznam_Sredstva__3[[#This Row],[Konec obstoječega vzdrževanja]]&gt;0,DATEDIF(Seznam_Sredstva__3[[#This Row],[Konec obstoječega vzdrževanja]],$I$6,"m"),30)</f>
        <v>30</v>
      </c>
      <c r="G22" s="46">
        <f>ROUND(Seznam_Sredstva__3[[#This Row],[Število]]*ROUND(Seznam_Sredstva__3[[#This Row],[Mesečna cena vzdrževanja/enoto (EUR brez DDV)]],2),2)*Seznam_Sredstva__3[[#This Row],[Št. mesecev vzdrževanja]]</f>
        <v>0</v>
      </c>
    </row>
    <row r="23" spans="1:8" x14ac:dyDescent="0.2">
      <c r="A23" s="25" t="s">
        <v>36</v>
      </c>
      <c r="B23" s="26" t="s">
        <v>72</v>
      </c>
      <c r="C23" s="26">
        <v>10</v>
      </c>
      <c r="D23" s="47"/>
      <c r="E23" s="48">
        <v>46715</v>
      </c>
      <c r="F23" s="26">
        <f>IF(Seznam_Sredstva__3[[#This Row],[Konec obstoječega vzdrževanja]]&gt;0,DATEDIF(Seznam_Sredstva__3[[#This Row],[Konec obstoječega vzdrževanja]],$I$6,"m"),30)</f>
        <v>12</v>
      </c>
      <c r="G23" s="46">
        <f>ROUND(Seznam_Sredstva__3[[#This Row],[Število]]*ROUND(Seznam_Sredstva__3[[#This Row],[Mesečna cena vzdrževanja/enoto (EUR brez DDV)]],2),2)*Seznam_Sredstva__3[[#This Row],[Št. mesecev vzdrževanja]]</f>
        <v>0</v>
      </c>
    </row>
    <row r="24" spans="1:8" x14ac:dyDescent="0.2">
      <c r="A24" s="25" t="s">
        <v>36</v>
      </c>
      <c r="B24" s="26" t="s">
        <v>72</v>
      </c>
      <c r="C24" s="26">
        <v>10</v>
      </c>
      <c r="D24" s="47"/>
      <c r="E24" s="48">
        <v>46715</v>
      </c>
      <c r="F24" s="26">
        <f>IF(Seznam_Sredstva__3[[#This Row],[Konec obstoječega vzdrževanja]]&gt;0,DATEDIF(Seznam_Sredstva__3[[#This Row],[Konec obstoječega vzdrževanja]],$I$6,"m"),30)</f>
        <v>12</v>
      </c>
      <c r="G24" s="46">
        <f>ROUND(Seznam_Sredstva__3[[#This Row],[Število]]*ROUND(Seznam_Sredstva__3[[#This Row],[Mesečna cena vzdrževanja/enoto (EUR brez DDV)]],2),2)*Seznam_Sredstva__3[[#This Row],[Št. mesecev vzdrževanja]]</f>
        <v>0</v>
      </c>
    </row>
    <row r="25" spans="1:8" x14ac:dyDescent="0.2">
      <c r="A25" s="25" t="s">
        <v>73</v>
      </c>
      <c r="B25" s="26" t="s">
        <v>74</v>
      </c>
      <c r="C25" s="26">
        <v>9</v>
      </c>
      <c r="D25" s="47"/>
      <c r="E25" s="27" t="str">
        <f t="shared" ref="E25:E26" si="1">$H$6</f>
        <v>1.06.2026</v>
      </c>
      <c r="F25" s="26">
        <v>30</v>
      </c>
      <c r="G25" s="46">
        <f>ROUND(Seznam_Sredstva__3[[#This Row],[Število]]*ROUND(Seznam_Sredstva__3[[#This Row],[Mesečna cena vzdrževanja/enoto (EUR brez DDV)]],2),2)*Seznam_Sredstva__3[[#This Row],[Št. mesecev vzdrževanja]]</f>
        <v>0</v>
      </c>
    </row>
    <row r="26" spans="1:8" x14ac:dyDescent="0.2">
      <c r="A26" s="25" t="s">
        <v>41</v>
      </c>
      <c r="B26" s="26" t="s">
        <v>75</v>
      </c>
      <c r="C26" s="26">
        <v>9</v>
      </c>
      <c r="D26" s="47"/>
      <c r="E26" s="27" t="str">
        <f t="shared" si="1"/>
        <v>1.06.2026</v>
      </c>
      <c r="F26" s="50">
        <f>IF(Seznam_Sredstva__3[[#This Row],[Konec obstoječega vzdrževanja]]&gt;0,DATEDIF(Seznam_Sredstva__3[[#This Row],[Konec obstoječega vzdrževanja]],$I$6,"m"),30)</f>
        <v>30</v>
      </c>
      <c r="G26" s="46">
        <f>ROUND(Seznam_Sredstva__3[[#This Row],[Število]]*ROUND(Seznam_Sredstva__3[[#This Row],[Mesečna cena vzdrževanja/enoto (EUR brez DDV)]],2),2)*Seznam_Sredstva__3[[#This Row],[Št. mesecev vzdrževanja]]</f>
        <v>0</v>
      </c>
    </row>
    <row r="27" spans="1:8" ht="15" customHeight="1" x14ac:dyDescent="0.2">
      <c r="A27" s="68"/>
      <c r="B27" s="68"/>
      <c r="C27" s="69"/>
      <c r="D27" s="70"/>
      <c r="E27" s="97"/>
      <c r="F27" s="71" t="s">
        <v>218</v>
      </c>
      <c r="G27" s="66">
        <f>SUM(G7:G26)</f>
        <v>0</v>
      </c>
    </row>
    <row r="28" spans="1:8" ht="15" customHeight="1" x14ac:dyDescent="0.25">
      <c r="A28" s="60"/>
      <c r="B28" s="60"/>
      <c r="C28" s="61"/>
      <c r="D28" s="62"/>
      <c r="E28" s="102" t="s">
        <v>225</v>
      </c>
      <c r="F28" s="103"/>
      <c r="G28" s="67">
        <f>G27*0.22</f>
        <v>0</v>
      </c>
    </row>
    <row r="29" spans="1:8" ht="15" customHeight="1" x14ac:dyDescent="0.25">
      <c r="A29" s="60"/>
      <c r="B29" s="60"/>
      <c r="C29" s="61"/>
      <c r="D29" s="62"/>
      <c r="E29" s="102" t="s">
        <v>219</v>
      </c>
      <c r="F29" s="103"/>
      <c r="G29" s="67">
        <f>G27+G28</f>
        <v>0</v>
      </c>
    </row>
    <row r="30" spans="1:8" x14ac:dyDescent="0.2">
      <c r="A30" s="31" t="s">
        <v>200</v>
      </c>
      <c r="F30" s="64"/>
      <c r="G30" s="65"/>
      <c r="H30" s="29"/>
    </row>
    <row r="32" spans="1:8" x14ac:dyDescent="0.2">
      <c r="A32" s="81" t="s">
        <v>221</v>
      </c>
      <c r="B32" s="81"/>
      <c r="C32" s="81" t="s">
        <v>222</v>
      </c>
    </row>
    <row r="33" spans="1:3" x14ac:dyDescent="0.2">
      <c r="A33" s="81"/>
      <c r="B33" s="81"/>
      <c r="C33" s="81"/>
    </row>
    <row r="34" spans="1:3" x14ac:dyDescent="0.2">
      <c r="A34" s="81"/>
      <c r="B34" s="81"/>
      <c r="C34" s="81" t="s">
        <v>223</v>
      </c>
    </row>
  </sheetData>
  <mergeCells count="2">
    <mergeCell ref="E29:F29"/>
    <mergeCell ref="E28:F28"/>
  </mergeCells>
  <pageMargins left="0.23622047244094491" right="0.23622047244094491" top="0.74803149606299213" bottom="0.74803149606299213" header="0.31496062992125984" footer="0.31496062992125984"/>
  <pageSetup paperSize="9" scale="43" fitToHeight="0" orientation="portrait" verticalDpi="0" r:id="rId1"/>
  <headerFooter>
    <oddHeader>&amp;L&amp;A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A8E4D-3162-4B31-A859-8BD1F31A2F92}">
  <sheetPr>
    <pageSetUpPr fitToPage="1"/>
  </sheetPr>
  <dimension ref="A1:I75"/>
  <sheetViews>
    <sheetView workbookViewId="0">
      <selection activeCell="E6" sqref="E6"/>
    </sheetView>
  </sheetViews>
  <sheetFormatPr defaultRowHeight="12.75" x14ac:dyDescent="0.2"/>
  <cols>
    <col min="1" max="1" width="20.42578125" style="24" bestFit="1" customWidth="1"/>
    <col min="2" max="2" width="49.28515625" style="24" bestFit="1" customWidth="1"/>
    <col min="3" max="3" width="8.85546875" style="24" bestFit="1" customWidth="1"/>
    <col min="4" max="4" width="18.7109375" style="24" customWidth="1"/>
    <col min="5" max="5" width="15.28515625" style="24" bestFit="1" customWidth="1"/>
    <col min="6" max="6" width="18" style="24" customWidth="1"/>
    <col min="7" max="7" width="17.7109375" style="24" customWidth="1"/>
    <col min="8" max="8" width="8.85546875" style="29"/>
    <col min="9" max="12" width="9.140625" style="24"/>
    <col min="13" max="13" width="11.28515625" style="24" customWidth="1"/>
    <col min="14" max="16384" width="9.140625" style="24"/>
  </cols>
  <sheetData>
    <row r="1" spans="1:9" x14ac:dyDescent="0.2">
      <c r="A1" s="81"/>
      <c r="B1" s="81"/>
      <c r="C1" s="81"/>
      <c r="D1" s="81"/>
      <c r="E1" s="82"/>
      <c r="F1" s="81"/>
      <c r="G1" s="81"/>
    </row>
    <row r="2" spans="1:9" x14ac:dyDescent="0.2">
      <c r="A2" s="81" t="s">
        <v>215</v>
      </c>
      <c r="B2" s="81"/>
      <c r="C2" s="81"/>
      <c r="D2" s="81"/>
      <c r="E2" s="82"/>
      <c r="F2" s="81"/>
      <c r="G2" s="83" t="s">
        <v>226</v>
      </c>
    </row>
    <row r="3" spans="1:9" x14ac:dyDescent="0.2">
      <c r="A3" s="81"/>
      <c r="B3" s="81"/>
      <c r="C3" s="81"/>
      <c r="D3" s="81"/>
      <c r="E3" s="82"/>
      <c r="F3" s="81"/>
      <c r="G3" s="81"/>
    </row>
    <row r="4" spans="1:9" x14ac:dyDescent="0.2">
      <c r="A4" s="81" t="s">
        <v>227</v>
      </c>
      <c r="B4" s="81"/>
      <c r="C4" s="81"/>
      <c r="D4" s="81"/>
      <c r="E4" s="82"/>
      <c r="F4" s="81"/>
      <c r="G4" s="81"/>
    </row>
    <row r="5" spans="1:9" x14ac:dyDescent="0.2">
      <c r="A5" s="81"/>
      <c r="B5" s="81"/>
      <c r="C5" s="81"/>
      <c r="D5" s="81"/>
      <c r="E5" s="82"/>
      <c r="F5" s="81"/>
      <c r="G5" s="81"/>
    </row>
    <row r="6" spans="1:9" ht="42" customHeight="1" x14ac:dyDescent="0.2">
      <c r="A6" s="21" t="s">
        <v>0</v>
      </c>
      <c r="B6" s="22" t="s">
        <v>1</v>
      </c>
      <c r="C6" s="58" t="s">
        <v>2</v>
      </c>
      <c r="D6" s="58" t="s">
        <v>220</v>
      </c>
      <c r="E6" s="109" t="s">
        <v>241</v>
      </c>
      <c r="F6" s="58" t="s">
        <v>3</v>
      </c>
      <c r="G6" s="59" t="s">
        <v>217</v>
      </c>
      <c r="H6" s="73" t="s">
        <v>76</v>
      </c>
      <c r="I6" s="23">
        <f>EDATE(H6,30)</f>
        <v>47210</v>
      </c>
    </row>
    <row r="7" spans="1:9" x14ac:dyDescent="0.2">
      <c r="A7" s="25" t="s">
        <v>51</v>
      </c>
      <c r="B7" s="26" t="s">
        <v>77</v>
      </c>
      <c r="C7" s="26">
        <v>4</v>
      </c>
      <c r="D7" s="30"/>
      <c r="E7" s="27" t="s">
        <v>76</v>
      </c>
      <c r="F7" s="26">
        <f>IF(Seznam_Sredstva__4[[#This Row],[Konec obstoječega vzdrževanja]]&gt;0,DATEDIF(Seznam_Sredstva__4[[#This Row],[Konec obstoječega vzdrževanja]],$I$6,"m"),30)</f>
        <v>30</v>
      </c>
      <c r="G7" s="28">
        <f>ROUND(Seznam_Sredstva__4[[#This Row],[Število]]*ROUND(Seznam_Sredstva__4[[#This Row],[Mesečna cena vzdrževanja/enoto (EUR brez DDV)]],2),2)*Seznam_Sredstva__4[[#This Row],[Št. mesecev vzdrževanja]]</f>
        <v>0</v>
      </c>
    </row>
    <row r="8" spans="1:9" x14ac:dyDescent="0.2">
      <c r="A8" s="25" t="s">
        <v>78</v>
      </c>
      <c r="B8" s="26" t="s">
        <v>79</v>
      </c>
      <c r="C8" s="26">
        <v>1</v>
      </c>
      <c r="D8" s="30"/>
      <c r="E8" s="48">
        <v>46296</v>
      </c>
      <c r="F8" s="26">
        <f>IF(Seznam_Sredstva__4[[#This Row],[Konec obstoječega vzdrževanja]]&gt;0,DATEDIF(Seznam_Sredstva__4[[#This Row],[Konec obstoječega vzdrževanja]],$I$6,"m"),30)</f>
        <v>30</v>
      </c>
      <c r="G8" s="28">
        <f>ROUND(Seznam_Sredstva__4[[#This Row],[Število]]*ROUND(Seznam_Sredstva__4[[#This Row],[Mesečna cena vzdrževanja/enoto (EUR brez DDV)]],2),2)*Seznam_Sredstva__4[[#This Row],[Št. mesecev vzdrževanja]]</f>
        <v>0</v>
      </c>
    </row>
    <row r="9" spans="1:9" x14ac:dyDescent="0.2">
      <c r="A9" s="25" t="s">
        <v>80</v>
      </c>
      <c r="B9" s="26" t="s">
        <v>81</v>
      </c>
      <c r="C9" s="26">
        <v>1</v>
      </c>
      <c r="D9" s="30"/>
      <c r="E9" s="48">
        <v>46296</v>
      </c>
      <c r="F9" s="26">
        <f>IF(Seznam_Sredstva__4[[#This Row],[Konec obstoječega vzdrževanja]]&gt;0,DATEDIF(Seznam_Sredstva__4[[#This Row],[Konec obstoječega vzdrževanja]],$I$6,"m"),30)</f>
        <v>30</v>
      </c>
      <c r="G9" s="28">
        <f>ROUND(Seznam_Sredstva__4[[#This Row],[Število]]*ROUND(Seznam_Sredstva__4[[#This Row],[Mesečna cena vzdrževanja/enoto (EUR brez DDV)]],2),2)*Seznam_Sredstva__4[[#This Row],[Št. mesecev vzdrževanja]]</f>
        <v>0</v>
      </c>
    </row>
    <row r="10" spans="1:9" x14ac:dyDescent="0.2">
      <c r="A10" s="25" t="s">
        <v>80</v>
      </c>
      <c r="B10" s="26" t="s">
        <v>82</v>
      </c>
      <c r="C10" s="26">
        <v>1</v>
      </c>
      <c r="D10" s="30"/>
      <c r="E10" s="27" t="s">
        <v>76</v>
      </c>
      <c r="F10" s="26">
        <f>IF(Seznam_Sredstva__4[[#This Row],[Konec obstoječega vzdrževanja]]&gt;0,DATEDIF(Seznam_Sredstva__4[[#This Row],[Konec obstoječega vzdrževanja]],$I$6,"m"),30)</f>
        <v>30</v>
      </c>
      <c r="G10" s="28">
        <f>ROUND(Seznam_Sredstva__4[[#This Row],[Število]]*ROUND(Seznam_Sredstva__4[[#This Row],[Mesečna cena vzdrževanja/enoto (EUR brez DDV)]],2),2)*Seznam_Sredstva__4[[#This Row],[Št. mesecev vzdrževanja]]</f>
        <v>0</v>
      </c>
    </row>
    <row r="11" spans="1:9" x14ac:dyDescent="0.2">
      <c r="A11" s="25" t="s">
        <v>80</v>
      </c>
      <c r="B11" s="26" t="s">
        <v>83</v>
      </c>
      <c r="C11" s="26">
        <v>2</v>
      </c>
      <c r="D11" s="30"/>
      <c r="E11" s="48">
        <v>46296</v>
      </c>
      <c r="F11" s="26">
        <f>IF(Seznam_Sredstva__4[[#This Row],[Konec obstoječega vzdrževanja]]&gt;0,DATEDIF(Seznam_Sredstva__4[[#This Row],[Konec obstoječega vzdrževanja]],$I$6,"m"),30)</f>
        <v>30</v>
      </c>
      <c r="G11" s="28">
        <f>ROUND(Seznam_Sredstva__4[[#This Row],[Število]]*ROUND(Seznam_Sredstva__4[[#This Row],[Mesečna cena vzdrževanja/enoto (EUR brez DDV)]],2),2)*Seznam_Sredstva__4[[#This Row],[Št. mesecev vzdrževanja]]</f>
        <v>0</v>
      </c>
    </row>
    <row r="12" spans="1:9" x14ac:dyDescent="0.2">
      <c r="A12" s="25" t="s">
        <v>80</v>
      </c>
      <c r="B12" s="26" t="s">
        <v>84</v>
      </c>
      <c r="C12" s="26">
        <v>2</v>
      </c>
      <c r="D12" s="30"/>
      <c r="E12" s="27" t="s">
        <v>76</v>
      </c>
      <c r="F12" s="26">
        <f>IF(Seznam_Sredstva__4[[#This Row],[Konec obstoječega vzdrževanja]]&gt;0,DATEDIF(Seznam_Sredstva__4[[#This Row],[Konec obstoječega vzdrževanja]],$I$6,"m"),30)</f>
        <v>30</v>
      </c>
      <c r="G12" s="28">
        <f>ROUND(Seznam_Sredstva__4[[#This Row],[Število]]*ROUND(Seznam_Sredstva__4[[#This Row],[Mesečna cena vzdrževanja/enoto (EUR brez DDV)]],2),2)*Seznam_Sredstva__4[[#This Row],[Št. mesecev vzdrževanja]]</f>
        <v>0</v>
      </c>
    </row>
    <row r="13" spans="1:9" x14ac:dyDescent="0.2">
      <c r="A13" s="25" t="s">
        <v>80</v>
      </c>
      <c r="B13" s="26" t="s">
        <v>173</v>
      </c>
      <c r="C13" s="26">
        <v>2</v>
      </c>
      <c r="D13" s="30"/>
      <c r="E13" s="48">
        <v>46296</v>
      </c>
      <c r="F13" s="26">
        <f>IF(Seznam_Sredstva__4[[#This Row],[Konec obstoječega vzdrževanja]]&gt;0,DATEDIF(Seznam_Sredstva__4[[#This Row],[Konec obstoječega vzdrževanja]],$I$6,"m"),30)</f>
        <v>30</v>
      </c>
      <c r="G13" s="28">
        <f>ROUND(Seznam_Sredstva__4[[#This Row],[Število]]*ROUND(Seznam_Sredstva__4[[#This Row],[Mesečna cena vzdrževanja/enoto (EUR brez DDV)]],2),2)*Seznam_Sredstva__4[[#This Row],[Št. mesecev vzdrževanja]]</f>
        <v>0</v>
      </c>
    </row>
    <row r="14" spans="1:9" x14ac:dyDescent="0.2">
      <c r="A14" s="25" t="s">
        <v>80</v>
      </c>
      <c r="B14" s="26" t="s">
        <v>174</v>
      </c>
      <c r="C14" s="26">
        <v>1</v>
      </c>
      <c r="D14" s="30"/>
      <c r="E14" s="27" t="s">
        <v>76</v>
      </c>
      <c r="F14" s="26">
        <f>IF(Seznam_Sredstva__4[[#This Row],[Konec obstoječega vzdrževanja]]&gt;0,DATEDIF(Seznam_Sredstva__4[[#This Row],[Konec obstoječega vzdrževanja]],$I$6,"m"),30)</f>
        <v>30</v>
      </c>
      <c r="G14" s="28">
        <f>ROUND(Seznam_Sredstva__4[[#This Row],[Število]]*ROUND(Seznam_Sredstva__4[[#This Row],[Mesečna cena vzdrževanja/enoto (EUR brez DDV)]],2),2)*Seznam_Sredstva__4[[#This Row],[Št. mesecev vzdrževanja]]</f>
        <v>0</v>
      </c>
    </row>
    <row r="15" spans="1:9" x14ac:dyDescent="0.2">
      <c r="A15" s="25" t="s">
        <v>4</v>
      </c>
      <c r="B15" s="26" t="s">
        <v>85</v>
      </c>
      <c r="C15" s="26">
        <v>2</v>
      </c>
      <c r="D15" s="30"/>
      <c r="E15" s="27" t="s">
        <v>76</v>
      </c>
      <c r="F15" s="26">
        <f>IF(Seznam_Sredstva__4[[#This Row],[Konec obstoječega vzdrževanja]]&gt;0,DATEDIF(Seznam_Sredstva__4[[#This Row],[Konec obstoječega vzdrževanja]],$I$6,"m"),30)</f>
        <v>30</v>
      </c>
      <c r="G15" s="28">
        <f>ROUND(Seznam_Sredstva__4[[#This Row],[Število]]*ROUND(Seznam_Sredstva__4[[#This Row],[Mesečna cena vzdrževanja/enoto (EUR brez DDV)]],2),2)*Seznam_Sredstva__4[[#This Row],[Št. mesecev vzdrževanja]]</f>
        <v>0</v>
      </c>
    </row>
    <row r="16" spans="1:9" x14ac:dyDescent="0.2">
      <c r="A16" s="25" t="s">
        <v>4</v>
      </c>
      <c r="B16" s="26" t="s">
        <v>86</v>
      </c>
      <c r="C16" s="26">
        <v>246</v>
      </c>
      <c r="D16" s="30"/>
      <c r="E16" s="48">
        <v>46297</v>
      </c>
      <c r="F16" s="26">
        <f>IF(Seznam_Sredstva__4[[#This Row],[Konec obstoječega vzdrževanja]]&gt;0,DATEDIF(Seznam_Sredstva__4[[#This Row],[Konec obstoječega vzdrževanja]],$I$6,"m"),30)</f>
        <v>30</v>
      </c>
      <c r="G16" s="28">
        <f>ROUND(Seznam_Sredstva__4[[#This Row],[Število]]*ROUND(Seznam_Sredstva__4[[#This Row],[Mesečna cena vzdrževanja/enoto (EUR brez DDV)]],2),2)*Seznam_Sredstva__4[[#This Row],[Št. mesecev vzdrževanja]]</f>
        <v>0</v>
      </c>
    </row>
    <row r="17" spans="1:7" x14ac:dyDescent="0.2">
      <c r="A17" s="25" t="s">
        <v>4</v>
      </c>
      <c r="B17" s="26" t="s">
        <v>87</v>
      </c>
      <c r="C17" s="26">
        <v>35</v>
      </c>
      <c r="D17" s="30"/>
      <c r="E17" s="48">
        <v>45976</v>
      </c>
      <c r="F17" s="26">
        <v>30</v>
      </c>
      <c r="G17" s="28">
        <f>ROUND(Seznam_Sredstva__4[[#This Row],[Število]]*ROUND(Seznam_Sredstva__4[[#This Row],[Mesečna cena vzdrževanja/enoto (EUR brez DDV)]],2),2)*Seznam_Sredstva__4[[#This Row],[Št. mesecev vzdrževanja]]</f>
        <v>0</v>
      </c>
    </row>
    <row r="18" spans="1:7" x14ac:dyDescent="0.2">
      <c r="A18" s="25" t="s">
        <v>4</v>
      </c>
      <c r="B18" s="26" t="s">
        <v>88</v>
      </c>
      <c r="C18" s="26">
        <v>686</v>
      </c>
      <c r="D18" s="30"/>
      <c r="E18" s="48">
        <v>46560</v>
      </c>
      <c r="F18" s="26">
        <f>IF(Seznam_Sredstva__4[[#This Row],[Konec obstoječega vzdrževanja]]&gt;0,DATEDIF(Seznam_Sredstva__4[[#This Row],[Konec obstoječega vzdrževanja]],$I$6,"m"),30)</f>
        <v>21</v>
      </c>
      <c r="G18" s="28">
        <f>ROUND(Seznam_Sredstva__4[[#This Row],[Število]]*ROUND(Seznam_Sredstva__4[[#This Row],[Mesečna cena vzdrževanja/enoto (EUR brez DDV)]],2),2)*Seznam_Sredstva__4[[#This Row],[Št. mesecev vzdrževanja]]</f>
        <v>0</v>
      </c>
    </row>
    <row r="19" spans="1:7" x14ac:dyDescent="0.2">
      <c r="A19" s="25" t="s">
        <v>4</v>
      </c>
      <c r="B19" s="26" t="s">
        <v>88</v>
      </c>
      <c r="C19" s="26">
        <v>202</v>
      </c>
      <c r="D19" s="30"/>
      <c r="E19" s="48">
        <v>46694</v>
      </c>
      <c r="F19" s="26">
        <f>IF(Seznam_Sredstva__4[[#This Row],[Konec obstoječega vzdrževanja]]&gt;0,DATEDIF(Seznam_Sredstva__4[[#This Row],[Konec obstoječega vzdrževanja]],$I$6,"m"),30)</f>
        <v>16</v>
      </c>
      <c r="G19" s="28">
        <f>ROUND(Seznam_Sredstva__4[[#This Row],[Število]]*ROUND(Seznam_Sredstva__4[[#This Row],[Mesečna cena vzdrževanja/enoto (EUR brez DDV)]],2),2)*Seznam_Sredstva__4[[#This Row],[Št. mesecev vzdrževanja]]</f>
        <v>0</v>
      </c>
    </row>
    <row r="20" spans="1:7" x14ac:dyDescent="0.2">
      <c r="A20" s="25" t="s">
        <v>4</v>
      </c>
      <c r="B20" s="26" t="s">
        <v>88</v>
      </c>
      <c r="C20" s="26">
        <v>118</v>
      </c>
      <c r="D20" s="30"/>
      <c r="E20" s="48">
        <v>46515</v>
      </c>
      <c r="F20" s="26">
        <f>IF(Seznam_Sredstva__4[[#This Row],[Konec obstoječega vzdrževanja]]&gt;0,DATEDIF(Seznam_Sredstva__4[[#This Row],[Konec obstoječega vzdrževanja]],$I$6,"m"),30)</f>
        <v>22</v>
      </c>
      <c r="G20" s="28">
        <f>ROUND(Seznam_Sredstva__4[[#This Row],[Število]]*ROUND(Seznam_Sredstva__4[[#This Row],[Mesečna cena vzdrževanja/enoto (EUR brez DDV)]],2),2)*Seznam_Sredstva__4[[#This Row],[Št. mesecev vzdrževanja]]</f>
        <v>0</v>
      </c>
    </row>
    <row r="21" spans="1:7" x14ac:dyDescent="0.2">
      <c r="A21" s="25" t="s">
        <v>4</v>
      </c>
      <c r="B21" s="26" t="s">
        <v>89</v>
      </c>
      <c r="C21" s="26">
        <v>1</v>
      </c>
      <c r="D21" s="30"/>
      <c r="E21" s="27" t="s">
        <v>76</v>
      </c>
      <c r="F21" s="26">
        <f>IF(Seznam_Sredstva__4[[#This Row],[Konec obstoječega vzdrževanja]]&gt;0,DATEDIF(Seznam_Sredstva__4[[#This Row],[Konec obstoječega vzdrževanja]],$I$6,"m"),30)</f>
        <v>30</v>
      </c>
      <c r="G21" s="28">
        <f>ROUND(Seznam_Sredstva__4[[#This Row],[Število]]*ROUND(Seznam_Sredstva__4[[#This Row],[Mesečna cena vzdrževanja/enoto (EUR brez DDV)]],2),2)*Seznam_Sredstva__4[[#This Row],[Št. mesecev vzdrževanja]]</f>
        <v>0</v>
      </c>
    </row>
    <row r="22" spans="1:7" x14ac:dyDescent="0.2">
      <c r="A22" s="25" t="s">
        <v>4</v>
      </c>
      <c r="B22" s="26" t="s">
        <v>90</v>
      </c>
      <c r="C22" s="26">
        <v>11</v>
      </c>
      <c r="D22" s="30"/>
      <c r="E22" s="27" t="s">
        <v>76</v>
      </c>
      <c r="F22" s="26">
        <f>IF(Seznam_Sredstva__4[[#This Row],[Konec obstoječega vzdrževanja]]&gt;0,DATEDIF(Seznam_Sredstva__4[[#This Row],[Konec obstoječega vzdrževanja]],$I$6,"m"),30)</f>
        <v>30</v>
      </c>
      <c r="G22" s="28">
        <f>ROUND(Seznam_Sredstva__4[[#This Row],[Število]]*ROUND(Seznam_Sredstva__4[[#This Row],[Mesečna cena vzdrževanja/enoto (EUR brez DDV)]],2),2)*Seznam_Sredstva__4[[#This Row],[Št. mesecev vzdrževanja]]</f>
        <v>0</v>
      </c>
    </row>
    <row r="23" spans="1:7" x14ac:dyDescent="0.2">
      <c r="A23" s="25" t="s">
        <v>4</v>
      </c>
      <c r="B23" s="26" t="s">
        <v>175</v>
      </c>
      <c r="C23" s="26">
        <v>5</v>
      </c>
      <c r="D23" s="30"/>
      <c r="E23" s="48">
        <v>46662</v>
      </c>
      <c r="F23" s="26">
        <f>IF(Seznam_Sredstva__4[[#This Row],[Konec obstoječega vzdrževanja]]&gt;0,DATEDIF(Seznam_Sredstva__4[[#This Row],[Konec obstoječega vzdrževanja]],$I$6,"m"),30)</f>
        <v>18</v>
      </c>
      <c r="G23" s="28">
        <f>ROUND(Seznam_Sredstva__4[[#This Row],[Število]]*ROUND(Seznam_Sredstva__4[[#This Row],[Mesečna cena vzdrževanja/enoto (EUR brez DDV)]],2),2)*Seznam_Sredstva__4[[#This Row],[Št. mesecev vzdrževanja]]</f>
        <v>0</v>
      </c>
    </row>
    <row r="24" spans="1:7" x14ac:dyDescent="0.2">
      <c r="A24" s="25" t="s">
        <v>4</v>
      </c>
      <c r="B24" s="26" t="s">
        <v>91</v>
      </c>
      <c r="C24" s="26">
        <v>38</v>
      </c>
      <c r="D24" s="30"/>
      <c r="E24" s="48">
        <v>46678</v>
      </c>
      <c r="F24" s="26">
        <f>IF(Seznam_Sredstva__4[[#This Row],[Konec obstoječega vzdrževanja]]&gt;0,DATEDIF(Seznam_Sredstva__4[[#This Row],[Konec obstoječega vzdrževanja]],$I$6,"m"),30)</f>
        <v>17</v>
      </c>
      <c r="G24" s="28">
        <f>ROUND(Seznam_Sredstva__4[[#This Row],[Število]]*ROUND(Seznam_Sredstva__4[[#This Row],[Mesečna cena vzdrževanja/enoto (EUR brez DDV)]],2),2)*Seznam_Sredstva__4[[#This Row],[Št. mesecev vzdrževanja]]</f>
        <v>0</v>
      </c>
    </row>
    <row r="25" spans="1:7" x14ac:dyDescent="0.2">
      <c r="A25" s="25" t="s">
        <v>4</v>
      </c>
      <c r="B25" s="26" t="s">
        <v>92</v>
      </c>
      <c r="C25" s="26">
        <v>8</v>
      </c>
      <c r="D25" s="30"/>
      <c r="E25" s="48">
        <v>46296</v>
      </c>
      <c r="F25" s="26">
        <f>IF(Seznam_Sredstva__4[[#This Row],[Konec obstoječega vzdrževanja]]&gt;0,DATEDIF(Seznam_Sredstva__4[[#This Row],[Konec obstoječega vzdrževanja]],$I$6,"m"),30)</f>
        <v>30</v>
      </c>
      <c r="G25" s="28">
        <f>ROUND(Seznam_Sredstva__4[[#This Row],[Število]]*ROUND(Seznam_Sredstva__4[[#This Row],[Mesečna cena vzdrževanja/enoto (EUR brez DDV)]],2),2)*Seznam_Sredstva__4[[#This Row],[Št. mesecev vzdrževanja]]</f>
        <v>0</v>
      </c>
    </row>
    <row r="26" spans="1:7" x14ac:dyDescent="0.2">
      <c r="A26" s="25" t="s">
        <v>4</v>
      </c>
      <c r="B26" s="26" t="s">
        <v>176</v>
      </c>
      <c r="C26" s="26">
        <v>1</v>
      </c>
      <c r="D26" s="30"/>
      <c r="E26" s="48">
        <v>46296</v>
      </c>
      <c r="F26" s="26">
        <f>IF(Seznam_Sredstva__4[[#This Row],[Konec obstoječega vzdrževanja]]&gt;0,DATEDIF(Seznam_Sredstva__4[[#This Row],[Konec obstoječega vzdrževanja]],$I$6,"m"),30)</f>
        <v>30</v>
      </c>
      <c r="G26" s="28">
        <f>ROUND(Seznam_Sredstva__4[[#This Row],[Število]]*ROUND(Seznam_Sredstva__4[[#This Row],[Mesečna cena vzdrževanja/enoto (EUR brez DDV)]],2),2)*Seznam_Sredstva__4[[#This Row],[Št. mesecev vzdrževanja]]</f>
        <v>0</v>
      </c>
    </row>
    <row r="27" spans="1:7" x14ac:dyDescent="0.2">
      <c r="A27" s="25" t="s">
        <v>4</v>
      </c>
      <c r="B27" s="26" t="s">
        <v>93</v>
      </c>
      <c r="C27" s="26">
        <v>1</v>
      </c>
      <c r="D27" s="30"/>
      <c r="E27" s="48">
        <v>46296</v>
      </c>
      <c r="F27" s="26">
        <f>IF(Seznam_Sredstva__4[[#This Row],[Konec obstoječega vzdrževanja]]&gt;0,DATEDIF(Seznam_Sredstva__4[[#This Row],[Konec obstoječega vzdrževanja]],$I$6,"m"),30)</f>
        <v>30</v>
      </c>
      <c r="G27" s="28">
        <f>ROUND(Seznam_Sredstva__4[[#This Row],[Število]]*ROUND(Seznam_Sredstva__4[[#This Row],[Mesečna cena vzdrževanja/enoto (EUR brez DDV)]],2),2)*Seznam_Sredstva__4[[#This Row],[Št. mesecev vzdrževanja]]</f>
        <v>0</v>
      </c>
    </row>
    <row r="28" spans="1:7" x14ac:dyDescent="0.2">
      <c r="A28" s="25" t="s">
        <v>4</v>
      </c>
      <c r="B28" s="26" t="s">
        <v>94</v>
      </c>
      <c r="C28" s="26">
        <v>25</v>
      </c>
      <c r="D28" s="30"/>
      <c r="E28" s="48">
        <v>47120</v>
      </c>
      <c r="F28" s="26">
        <f>IF(Seznam_Sredstva__4[[#This Row],[Konec obstoječega vzdrževanja]]&gt;0,DATEDIF(Seznam_Sredstva__4[[#This Row],[Konec obstoječega vzdrževanja]],$I$6,"m"),30)</f>
        <v>3</v>
      </c>
      <c r="G28" s="28">
        <f>ROUND(Seznam_Sredstva__4[[#This Row],[Število]]*ROUND(Seznam_Sredstva__4[[#This Row],[Mesečna cena vzdrževanja/enoto (EUR brez DDV)]],2),2)*Seznam_Sredstva__4[[#This Row],[Št. mesecev vzdrževanja]]</f>
        <v>0</v>
      </c>
    </row>
    <row r="29" spans="1:7" x14ac:dyDescent="0.2">
      <c r="A29" s="25" t="s">
        <v>8</v>
      </c>
      <c r="B29" s="26" t="s">
        <v>95</v>
      </c>
      <c r="C29" s="26">
        <v>12</v>
      </c>
      <c r="D29" s="30"/>
      <c r="E29" s="27" t="s">
        <v>76</v>
      </c>
      <c r="F29" s="26">
        <f>IF(Seznam_Sredstva__4[[#This Row],[Konec obstoječega vzdrževanja]]&gt;0,DATEDIF(Seznam_Sredstva__4[[#This Row],[Konec obstoječega vzdrževanja]],$I$6,"m"),30)</f>
        <v>30</v>
      </c>
      <c r="G29" s="28">
        <f>ROUND(Seznam_Sredstva__4[[#This Row],[Število]]*ROUND(Seznam_Sredstva__4[[#This Row],[Mesečna cena vzdrževanja/enoto (EUR brez DDV)]],2),2)*Seznam_Sredstva__4[[#This Row],[Št. mesecev vzdrževanja]]</f>
        <v>0</v>
      </c>
    </row>
    <row r="30" spans="1:7" x14ac:dyDescent="0.2">
      <c r="A30" s="25" t="s">
        <v>8</v>
      </c>
      <c r="B30" s="26" t="s">
        <v>96</v>
      </c>
      <c r="C30" s="26">
        <v>36</v>
      </c>
      <c r="D30" s="30"/>
      <c r="E30" s="27" t="s">
        <v>76</v>
      </c>
      <c r="F30" s="26">
        <f>IF(Seznam_Sredstva__4[[#This Row],[Konec obstoječega vzdrževanja]]&gt;0,DATEDIF(Seznam_Sredstva__4[[#This Row],[Konec obstoječega vzdrževanja]],$I$6,"m"),30)</f>
        <v>30</v>
      </c>
      <c r="G30" s="28">
        <f>ROUND(Seznam_Sredstva__4[[#This Row],[Število]]*ROUND(Seznam_Sredstva__4[[#This Row],[Mesečna cena vzdrževanja/enoto (EUR brez DDV)]],2),2)*Seznam_Sredstva__4[[#This Row],[Št. mesecev vzdrževanja]]</f>
        <v>0</v>
      </c>
    </row>
    <row r="31" spans="1:7" x14ac:dyDescent="0.2">
      <c r="A31" s="25" t="s">
        <v>8</v>
      </c>
      <c r="B31" s="26" t="s">
        <v>97</v>
      </c>
      <c r="C31" s="26">
        <v>16</v>
      </c>
      <c r="D31" s="30"/>
      <c r="E31" s="27" t="s">
        <v>76</v>
      </c>
      <c r="F31" s="26">
        <f>IF(Seznam_Sredstva__4[[#This Row],[Konec obstoječega vzdrževanja]]&gt;0,DATEDIF(Seznam_Sredstva__4[[#This Row],[Konec obstoječega vzdrževanja]],$I$6,"m"),30)</f>
        <v>30</v>
      </c>
      <c r="G31" s="28">
        <f>ROUND(Seznam_Sredstva__4[[#This Row],[Število]]*ROUND(Seznam_Sredstva__4[[#This Row],[Mesečna cena vzdrževanja/enoto (EUR brez DDV)]],2),2)*Seznam_Sredstva__4[[#This Row],[Št. mesecev vzdrževanja]]</f>
        <v>0</v>
      </c>
    </row>
    <row r="32" spans="1:7" x14ac:dyDescent="0.2">
      <c r="A32" s="25" t="s">
        <v>8</v>
      </c>
      <c r="B32" s="26" t="s">
        <v>98</v>
      </c>
      <c r="C32" s="26">
        <v>13</v>
      </c>
      <c r="D32" s="30"/>
      <c r="E32" s="48">
        <v>46296</v>
      </c>
      <c r="F32" s="26">
        <f>IF(Seznam_Sredstva__4[[#This Row],[Konec obstoječega vzdrževanja]]&gt;0,DATEDIF(Seznam_Sredstva__4[[#This Row],[Konec obstoječega vzdrževanja]],$I$6,"m"),30)</f>
        <v>30</v>
      </c>
      <c r="G32" s="28">
        <f>ROUND(Seznam_Sredstva__4[[#This Row],[Število]]*ROUND(Seznam_Sredstva__4[[#This Row],[Mesečna cena vzdrževanja/enoto (EUR brez DDV)]],2),2)*Seznam_Sredstva__4[[#This Row],[Št. mesecev vzdrževanja]]</f>
        <v>0</v>
      </c>
    </row>
    <row r="33" spans="1:7" x14ac:dyDescent="0.2">
      <c r="A33" s="25" t="s">
        <v>8</v>
      </c>
      <c r="B33" s="26" t="s">
        <v>99</v>
      </c>
      <c r="C33" s="26">
        <v>15</v>
      </c>
      <c r="D33" s="30"/>
      <c r="E33" s="48">
        <v>46296</v>
      </c>
      <c r="F33" s="26">
        <f>IF(Seznam_Sredstva__4[[#This Row],[Konec obstoječega vzdrževanja]]&gt;0,DATEDIF(Seznam_Sredstva__4[[#This Row],[Konec obstoječega vzdrževanja]],$I$6,"m"),30)</f>
        <v>30</v>
      </c>
      <c r="G33" s="28">
        <f>ROUND(Seznam_Sredstva__4[[#This Row],[Število]]*ROUND(Seznam_Sredstva__4[[#This Row],[Mesečna cena vzdrževanja/enoto (EUR brez DDV)]],2),2)*Seznam_Sredstva__4[[#This Row],[Št. mesecev vzdrževanja]]</f>
        <v>0</v>
      </c>
    </row>
    <row r="34" spans="1:7" x14ac:dyDescent="0.2">
      <c r="A34" s="25" t="s">
        <v>8</v>
      </c>
      <c r="B34" s="26" t="s">
        <v>100</v>
      </c>
      <c r="C34" s="26">
        <v>21</v>
      </c>
      <c r="D34" s="30"/>
      <c r="E34" s="48">
        <v>46296</v>
      </c>
      <c r="F34" s="26">
        <f>IF(Seznam_Sredstva__4[[#This Row],[Konec obstoječega vzdrževanja]]&gt;0,DATEDIF(Seznam_Sredstva__4[[#This Row],[Konec obstoječega vzdrževanja]],$I$6,"m"),30)</f>
        <v>30</v>
      </c>
      <c r="G34" s="28">
        <f>ROUND(Seznam_Sredstva__4[[#This Row],[Število]]*ROUND(Seznam_Sredstva__4[[#This Row],[Mesečna cena vzdrževanja/enoto (EUR brez DDV)]],2),2)*Seznam_Sredstva__4[[#This Row],[Št. mesecev vzdrževanja]]</f>
        <v>0</v>
      </c>
    </row>
    <row r="35" spans="1:7" x14ac:dyDescent="0.2">
      <c r="A35" s="25" t="s">
        <v>8</v>
      </c>
      <c r="B35" s="26" t="s">
        <v>101</v>
      </c>
      <c r="C35" s="26">
        <v>11</v>
      </c>
      <c r="D35" s="30"/>
      <c r="E35" s="48">
        <v>46296</v>
      </c>
      <c r="F35" s="26">
        <f>IF(Seznam_Sredstva__4[[#This Row],[Konec obstoječega vzdrževanja]]&gt;0,DATEDIF(Seznam_Sredstva__4[[#This Row],[Konec obstoječega vzdrževanja]],$I$6,"m"),30)</f>
        <v>30</v>
      </c>
      <c r="G35" s="28">
        <f>ROUND(Seznam_Sredstva__4[[#This Row],[Število]]*ROUND(Seznam_Sredstva__4[[#This Row],[Mesečna cena vzdrževanja/enoto (EUR brez DDV)]],2),2)*Seznam_Sredstva__4[[#This Row],[Št. mesecev vzdrževanja]]</f>
        <v>0</v>
      </c>
    </row>
    <row r="36" spans="1:7" x14ac:dyDescent="0.2">
      <c r="A36" s="25" t="s">
        <v>8</v>
      </c>
      <c r="B36" s="26" t="s">
        <v>102</v>
      </c>
      <c r="C36" s="26">
        <v>3</v>
      </c>
      <c r="D36" s="30"/>
      <c r="E36" s="27" t="s">
        <v>76</v>
      </c>
      <c r="F36" s="26">
        <f>IF(Seznam_Sredstva__4[[#This Row],[Konec obstoječega vzdrževanja]]&gt;0,DATEDIF(Seznam_Sredstva__4[[#This Row],[Konec obstoječega vzdrževanja]],$I$6,"m"),30)</f>
        <v>30</v>
      </c>
      <c r="G36" s="28">
        <f>ROUND(Seznam_Sredstva__4[[#This Row],[Število]]*ROUND(Seznam_Sredstva__4[[#This Row],[Mesečna cena vzdrževanja/enoto (EUR brez DDV)]],2),2)*Seznam_Sredstva__4[[#This Row],[Št. mesecev vzdrževanja]]</f>
        <v>0</v>
      </c>
    </row>
    <row r="37" spans="1:7" x14ac:dyDescent="0.2">
      <c r="A37" s="25" t="s">
        <v>8</v>
      </c>
      <c r="B37" s="26" t="s">
        <v>103</v>
      </c>
      <c r="C37" s="26">
        <v>1</v>
      </c>
      <c r="D37" s="30"/>
      <c r="E37" s="48">
        <v>46296</v>
      </c>
      <c r="F37" s="26">
        <f>IF(Seznam_Sredstva__4[[#This Row],[Konec obstoječega vzdrževanja]]&gt;0,DATEDIF(Seznam_Sredstva__4[[#This Row],[Konec obstoječega vzdrževanja]],$I$6,"m"),30)</f>
        <v>30</v>
      </c>
      <c r="G37" s="28">
        <f>ROUND(Seznam_Sredstva__4[[#This Row],[Število]]*ROUND(Seznam_Sredstva__4[[#This Row],[Mesečna cena vzdrževanja/enoto (EUR brez DDV)]],2),2)*Seznam_Sredstva__4[[#This Row],[Št. mesecev vzdrževanja]]</f>
        <v>0</v>
      </c>
    </row>
    <row r="38" spans="1:7" x14ac:dyDescent="0.2">
      <c r="A38" s="25" t="s">
        <v>8</v>
      </c>
      <c r="B38" s="26" t="s">
        <v>177</v>
      </c>
      <c r="C38" s="26">
        <v>1</v>
      </c>
      <c r="D38" s="30"/>
      <c r="E38" s="48">
        <v>46296</v>
      </c>
      <c r="F38" s="26">
        <f>IF(Seznam_Sredstva__4[[#This Row],[Konec obstoječega vzdrževanja]]&gt;0,DATEDIF(Seznam_Sredstva__4[[#This Row],[Konec obstoječega vzdrževanja]],$I$6,"m"),30)</f>
        <v>30</v>
      </c>
      <c r="G38" s="28">
        <f>ROUND(Seznam_Sredstva__4[[#This Row],[Število]]*ROUND(Seznam_Sredstva__4[[#This Row],[Mesečna cena vzdrževanja/enoto (EUR brez DDV)]],2),2)*Seznam_Sredstva__4[[#This Row],[Št. mesecev vzdrževanja]]</f>
        <v>0</v>
      </c>
    </row>
    <row r="39" spans="1:7" x14ac:dyDescent="0.2">
      <c r="A39" s="25" t="s">
        <v>8</v>
      </c>
      <c r="B39" s="26" t="s">
        <v>104</v>
      </c>
      <c r="C39" s="26">
        <v>42</v>
      </c>
      <c r="D39" s="30"/>
      <c r="E39" s="27" t="s">
        <v>76</v>
      </c>
      <c r="F39" s="26">
        <f>IF(Seznam_Sredstva__4[[#This Row],[Konec obstoječega vzdrževanja]]&gt;0,DATEDIF(Seznam_Sredstva__4[[#This Row],[Konec obstoječega vzdrževanja]],$I$6,"m"),30)</f>
        <v>30</v>
      </c>
      <c r="G39" s="28">
        <f>ROUND(Seznam_Sredstva__4[[#This Row],[Število]]*ROUND(Seznam_Sredstva__4[[#This Row],[Mesečna cena vzdrževanja/enoto (EUR brez DDV)]],2),2)*Seznam_Sredstva__4[[#This Row],[Št. mesecev vzdrževanja]]</f>
        <v>0</v>
      </c>
    </row>
    <row r="40" spans="1:7" x14ac:dyDescent="0.2">
      <c r="A40" s="25" t="s">
        <v>8</v>
      </c>
      <c r="B40" s="26" t="s">
        <v>178</v>
      </c>
      <c r="C40" s="26">
        <v>56</v>
      </c>
      <c r="D40" s="30"/>
      <c r="E40" s="27" t="s">
        <v>76</v>
      </c>
      <c r="F40" s="26">
        <f>IF(Seznam_Sredstva__4[[#This Row],[Konec obstoječega vzdrževanja]]&gt;0,DATEDIF(Seznam_Sredstva__4[[#This Row],[Konec obstoječega vzdrževanja]],$I$6,"m"),30)</f>
        <v>30</v>
      </c>
      <c r="G40" s="28">
        <f>ROUND(Seznam_Sredstva__4[[#This Row],[Število]]*ROUND(Seznam_Sredstva__4[[#This Row],[Mesečna cena vzdrževanja/enoto (EUR brez DDV)]],2),2)*Seznam_Sredstva__4[[#This Row],[Št. mesecev vzdrževanja]]</f>
        <v>0</v>
      </c>
    </row>
    <row r="41" spans="1:7" x14ac:dyDescent="0.2">
      <c r="A41" s="25" t="s">
        <v>8</v>
      </c>
      <c r="B41" s="26" t="s">
        <v>179</v>
      </c>
      <c r="C41" s="26">
        <v>2</v>
      </c>
      <c r="D41" s="30"/>
      <c r="E41" s="48">
        <v>46296</v>
      </c>
      <c r="F41" s="26">
        <f>IF(Seznam_Sredstva__4[[#This Row],[Konec obstoječega vzdrževanja]]&gt;0,DATEDIF(Seznam_Sredstva__4[[#This Row],[Konec obstoječega vzdrževanja]],$I$6,"m"),30)</f>
        <v>30</v>
      </c>
      <c r="G41" s="28">
        <f>ROUND(Seznam_Sredstva__4[[#This Row],[Število]]*ROUND(Seznam_Sredstva__4[[#This Row],[Mesečna cena vzdrževanja/enoto (EUR brez DDV)]],2),2)*Seznam_Sredstva__4[[#This Row],[Št. mesecev vzdrževanja]]</f>
        <v>0</v>
      </c>
    </row>
    <row r="42" spans="1:7" x14ac:dyDescent="0.2">
      <c r="A42" s="25" t="s">
        <v>8</v>
      </c>
      <c r="B42" s="26" t="s">
        <v>105</v>
      </c>
      <c r="C42" s="26">
        <v>1</v>
      </c>
      <c r="D42" s="30"/>
      <c r="E42" s="48">
        <v>46296</v>
      </c>
      <c r="F42" s="26">
        <f>IF(Seznam_Sredstva__4[[#This Row],[Konec obstoječega vzdrževanja]]&gt;0,DATEDIF(Seznam_Sredstva__4[[#This Row],[Konec obstoječega vzdrževanja]],$I$6,"m"),30)</f>
        <v>30</v>
      </c>
      <c r="G42" s="28">
        <f>ROUND(Seznam_Sredstva__4[[#This Row],[Število]]*ROUND(Seznam_Sredstva__4[[#This Row],[Mesečna cena vzdrževanja/enoto (EUR brez DDV)]],2),2)*Seznam_Sredstva__4[[#This Row],[Št. mesecev vzdrževanja]]</f>
        <v>0</v>
      </c>
    </row>
    <row r="43" spans="1:7" x14ac:dyDescent="0.2">
      <c r="A43" s="25" t="s">
        <v>8</v>
      </c>
      <c r="B43" s="26" t="s">
        <v>199</v>
      </c>
      <c r="C43" s="26">
        <v>2</v>
      </c>
      <c r="D43" s="30"/>
      <c r="E43" s="48">
        <v>46296</v>
      </c>
      <c r="F43" s="26">
        <f>IF(Seznam_Sredstva__4[[#This Row],[Konec obstoječega vzdrževanja]]&gt;0,DATEDIF(Seznam_Sredstva__4[[#This Row],[Konec obstoječega vzdrževanja]],$I$6,"m"),30)</f>
        <v>30</v>
      </c>
      <c r="G43" s="28">
        <f>ROUND(Seznam_Sredstva__4[[#This Row],[Število]]*ROUND(Seznam_Sredstva__4[[#This Row],[Mesečna cena vzdrževanja/enoto (EUR brez DDV)]],2),2)*Seznam_Sredstva__4[[#This Row],[Št. mesecev vzdrževanja]]</f>
        <v>0</v>
      </c>
    </row>
    <row r="44" spans="1:7" x14ac:dyDescent="0.2">
      <c r="A44" s="25" t="s">
        <v>8</v>
      </c>
      <c r="B44" s="26" t="s">
        <v>106</v>
      </c>
      <c r="C44" s="26">
        <v>8</v>
      </c>
      <c r="D44" s="30"/>
      <c r="E44" s="48">
        <v>46702</v>
      </c>
      <c r="F44" s="26">
        <f>IF(Seznam_Sredstva__4[[#This Row],[Konec obstoječega vzdrževanja]]&gt;0,DATEDIF(Seznam_Sredstva__4[[#This Row],[Konec obstoječega vzdrževanja]],$I$6,"m"),30)</f>
        <v>16</v>
      </c>
      <c r="G44" s="28">
        <f>ROUND(Seznam_Sredstva__4[[#This Row],[Število]]*ROUND(Seznam_Sredstva__4[[#This Row],[Mesečna cena vzdrževanja/enoto (EUR brez DDV)]],2),2)*Seznam_Sredstva__4[[#This Row],[Št. mesecev vzdrževanja]]</f>
        <v>0</v>
      </c>
    </row>
    <row r="45" spans="1:7" x14ac:dyDescent="0.2">
      <c r="A45" s="25" t="s">
        <v>8</v>
      </c>
      <c r="B45" s="26" t="s">
        <v>107</v>
      </c>
      <c r="C45" s="26">
        <v>8</v>
      </c>
      <c r="D45" s="30"/>
      <c r="E45" s="48">
        <v>46972</v>
      </c>
      <c r="F45" s="26">
        <f>IF(Seznam_Sredstva__4[[#This Row],[Konec obstoječega vzdrževanja]]&gt;0,DATEDIF(Seznam_Sredstva__4[[#This Row],[Konec obstoječega vzdrževanja]],$I$6,"m"),30)</f>
        <v>7</v>
      </c>
      <c r="G45" s="28">
        <f>ROUND(Seznam_Sredstva__4[[#This Row],[Število]]*ROUND(Seznam_Sredstva__4[[#This Row],[Mesečna cena vzdrževanja/enoto (EUR brez DDV)]],2),2)*Seznam_Sredstva__4[[#This Row],[Št. mesecev vzdrževanja]]</f>
        <v>0</v>
      </c>
    </row>
    <row r="46" spans="1:7" x14ac:dyDescent="0.2">
      <c r="A46" s="25" t="s">
        <v>8</v>
      </c>
      <c r="B46" s="26" t="s">
        <v>108</v>
      </c>
      <c r="C46" s="26">
        <v>24</v>
      </c>
      <c r="D46" s="30"/>
      <c r="E46" s="48">
        <v>46341</v>
      </c>
      <c r="F46" s="26">
        <f>IF(Seznam_Sredstva__4[[#This Row],[Konec obstoječega vzdrževanja]]&gt;0,DATEDIF(Seznam_Sredstva__4[[#This Row],[Konec obstoječega vzdrževanja]],$I$6,"m"),30)</f>
        <v>28</v>
      </c>
      <c r="G46" s="28">
        <f>ROUND(Seznam_Sredstva__4[[#This Row],[Število]]*ROUND(Seznam_Sredstva__4[[#This Row],[Mesečna cena vzdrževanja/enoto (EUR brez DDV)]],2),2)*Seznam_Sredstva__4[[#This Row],[Št. mesecev vzdrževanja]]</f>
        <v>0</v>
      </c>
    </row>
    <row r="47" spans="1:7" x14ac:dyDescent="0.2">
      <c r="A47" s="25" t="s">
        <v>8</v>
      </c>
      <c r="B47" s="26" t="s">
        <v>109</v>
      </c>
      <c r="C47" s="26">
        <v>30</v>
      </c>
      <c r="D47" s="30"/>
      <c r="E47" s="48">
        <v>47055</v>
      </c>
      <c r="F47" s="26">
        <f>IF(Seznam_Sredstva__4[[#This Row],[Konec obstoječega vzdrževanja]]&gt;0,DATEDIF(Seznam_Sredstva__4[[#This Row],[Konec obstoječega vzdrževanja]],$I$6,"m"),30)</f>
        <v>5</v>
      </c>
      <c r="G47" s="28">
        <f>ROUND(Seznam_Sredstva__4[[#This Row],[Število]]*ROUND(Seznam_Sredstva__4[[#This Row],[Mesečna cena vzdrževanja/enoto (EUR brez DDV)]],2),2)*Seznam_Sredstva__4[[#This Row],[Št. mesecev vzdrževanja]]</f>
        <v>0</v>
      </c>
    </row>
    <row r="48" spans="1:7" x14ac:dyDescent="0.2">
      <c r="A48" s="25" t="s">
        <v>8</v>
      </c>
      <c r="B48" s="26" t="s">
        <v>110</v>
      </c>
      <c r="C48" s="26">
        <v>6</v>
      </c>
      <c r="D48" s="30"/>
      <c r="E48" s="48">
        <v>47047</v>
      </c>
      <c r="F48" s="26">
        <f>IF(Seznam_Sredstva__4[[#This Row],[Konec obstoječega vzdrževanja]]&gt;0,DATEDIF(Seznam_Sredstva__4[[#This Row],[Konec obstoječega vzdrževanja]],$I$6,"m"),30)</f>
        <v>5</v>
      </c>
      <c r="G48" s="28">
        <f>ROUND(Seznam_Sredstva__4[[#This Row],[Število]]*ROUND(Seznam_Sredstva__4[[#This Row],[Mesečna cena vzdrževanja/enoto (EUR brez DDV)]],2),2)*Seznam_Sredstva__4[[#This Row],[Št. mesecev vzdrževanja]]</f>
        <v>0</v>
      </c>
    </row>
    <row r="49" spans="1:7" x14ac:dyDescent="0.2">
      <c r="A49" s="25" t="s">
        <v>111</v>
      </c>
      <c r="B49" s="26" t="s">
        <v>180</v>
      </c>
      <c r="C49" s="26">
        <v>2</v>
      </c>
      <c r="D49" s="30"/>
      <c r="E49" s="27" t="s">
        <v>76</v>
      </c>
      <c r="F49" s="26">
        <f>IF(Seznam_Sredstva__4[[#This Row],[Konec obstoječega vzdrževanja]]&gt;0,DATEDIF(Seznam_Sredstva__4[[#This Row],[Konec obstoječega vzdrževanja]],$I$6,"m"),30)</f>
        <v>30</v>
      </c>
      <c r="G49" s="28">
        <f>ROUND(Seznam_Sredstva__4[[#This Row],[Število]]*ROUND(Seznam_Sredstva__4[[#This Row],[Mesečna cena vzdrževanja/enoto (EUR brez DDV)]],2),2)*Seznam_Sredstva__4[[#This Row],[Št. mesecev vzdrževanja]]</f>
        <v>0</v>
      </c>
    </row>
    <row r="50" spans="1:7" x14ac:dyDescent="0.2">
      <c r="A50" s="25" t="s">
        <v>111</v>
      </c>
      <c r="B50" s="26" t="s">
        <v>112</v>
      </c>
      <c r="C50" s="26">
        <v>2</v>
      </c>
      <c r="D50" s="30"/>
      <c r="E50" s="27" t="s">
        <v>76</v>
      </c>
      <c r="F50" s="26">
        <f>IF(Seznam_Sredstva__4[[#This Row],[Konec obstoječega vzdrževanja]]&gt;0,DATEDIF(Seznam_Sredstva__4[[#This Row],[Konec obstoječega vzdrževanja]],$I$6,"m"),30)</f>
        <v>30</v>
      </c>
      <c r="G50" s="28">
        <f>ROUND(Seznam_Sredstva__4[[#This Row],[Število]]*ROUND(Seznam_Sredstva__4[[#This Row],[Mesečna cena vzdrževanja/enoto (EUR brez DDV)]],2),2)*Seznam_Sredstva__4[[#This Row],[Št. mesecev vzdrževanja]]</f>
        <v>0</v>
      </c>
    </row>
    <row r="51" spans="1:7" x14ac:dyDescent="0.2">
      <c r="A51" s="25" t="s">
        <v>111</v>
      </c>
      <c r="B51" s="26" t="s">
        <v>113</v>
      </c>
      <c r="C51" s="26">
        <v>2</v>
      </c>
      <c r="D51" s="30"/>
      <c r="E51" s="48">
        <v>47049</v>
      </c>
      <c r="F51" s="26">
        <f>IF(Seznam_Sredstva__4[[#This Row],[Konec obstoječega vzdrževanja]]&gt;0,DATEDIF(Seznam_Sredstva__4[[#This Row],[Konec obstoječega vzdrževanja]],$I$6,"m"),30)</f>
        <v>5</v>
      </c>
      <c r="G51" s="28">
        <f>ROUND(Seznam_Sredstva__4[[#This Row],[Število]]*ROUND(Seznam_Sredstva__4[[#This Row],[Mesečna cena vzdrževanja/enoto (EUR brez DDV)]],2),2)*Seznam_Sredstva__4[[#This Row],[Št. mesecev vzdrževanja]]</f>
        <v>0</v>
      </c>
    </row>
    <row r="52" spans="1:7" x14ac:dyDescent="0.2">
      <c r="A52" s="25" t="s">
        <v>114</v>
      </c>
      <c r="B52" s="26" t="s">
        <v>115</v>
      </c>
      <c r="C52" s="26">
        <v>1</v>
      </c>
      <c r="D52" s="30"/>
      <c r="E52" s="48">
        <v>46816</v>
      </c>
      <c r="F52" s="26">
        <f>IF(Seznam_Sredstva__4[[#This Row],[Konec obstoječega vzdrževanja]]&gt;0,DATEDIF(Seznam_Sredstva__4[[#This Row],[Konec obstoječega vzdrževanja]],$I$6,"m"),30)</f>
        <v>12</v>
      </c>
      <c r="G52" s="28">
        <f>ROUND(Seznam_Sredstva__4[[#This Row],[Število]]*ROUND(Seznam_Sredstva__4[[#This Row],[Mesečna cena vzdrževanja/enoto (EUR brez DDV)]],2),2)*Seznam_Sredstva__4[[#This Row],[Št. mesecev vzdrževanja]]</f>
        <v>0</v>
      </c>
    </row>
    <row r="53" spans="1:7" x14ac:dyDescent="0.2">
      <c r="A53" s="25" t="s">
        <v>114</v>
      </c>
      <c r="B53" s="26" t="s">
        <v>116</v>
      </c>
      <c r="C53" s="26">
        <v>5</v>
      </c>
      <c r="D53" s="30"/>
      <c r="E53" s="48">
        <v>46296</v>
      </c>
      <c r="F53" s="26">
        <f>IF(Seznam_Sredstva__4[[#This Row],[Konec obstoječega vzdrževanja]]&gt;0,DATEDIF(Seznam_Sredstva__4[[#This Row],[Konec obstoječega vzdrževanja]],$I$6,"m"),30)</f>
        <v>30</v>
      </c>
      <c r="G53" s="28">
        <f>ROUND(Seznam_Sredstva__4[[#This Row],[Število]]*ROUND(Seznam_Sredstva__4[[#This Row],[Mesečna cena vzdrževanja/enoto (EUR brez DDV)]],2),2)*Seznam_Sredstva__4[[#This Row],[Št. mesecev vzdrževanja]]</f>
        <v>0</v>
      </c>
    </row>
    <row r="54" spans="1:7" x14ac:dyDescent="0.2">
      <c r="A54" s="25" t="s">
        <v>114</v>
      </c>
      <c r="B54" s="26" t="s">
        <v>117</v>
      </c>
      <c r="C54" s="26">
        <v>12</v>
      </c>
      <c r="D54" s="30"/>
      <c r="E54" s="48">
        <v>46296</v>
      </c>
      <c r="F54" s="26">
        <f>IF(Seznam_Sredstva__4[[#This Row],[Konec obstoječega vzdrževanja]]&gt;0,DATEDIF(Seznam_Sredstva__4[[#This Row],[Konec obstoječega vzdrževanja]],$I$6,"m"),30)</f>
        <v>30</v>
      </c>
      <c r="G54" s="28">
        <f>ROUND(Seznam_Sredstva__4[[#This Row],[Število]]*ROUND(Seznam_Sredstva__4[[#This Row],[Mesečna cena vzdrževanja/enoto (EUR brez DDV)]],2),2)*Seznam_Sredstva__4[[#This Row],[Št. mesecev vzdrževanja]]</f>
        <v>0</v>
      </c>
    </row>
    <row r="55" spans="1:7" x14ac:dyDescent="0.2">
      <c r="A55" s="25" t="s">
        <v>114</v>
      </c>
      <c r="B55" s="26" t="s">
        <v>181</v>
      </c>
      <c r="C55" s="26">
        <v>9</v>
      </c>
      <c r="D55" s="30"/>
      <c r="E55" s="27" t="s">
        <v>76</v>
      </c>
      <c r="F55" s="26">
        <f>IF(Seznam_Sredstva__4[[#This Row],[Konec obstoječega vzdrževanja]]&gt;0,DATEDIF(Seznam_Sredstva__4[[#This Row],[Konec obstoječega vzdrževanja]],$I$6,"m"),30)</f>
        <v>30</v>
      </c>
      <c r="G55" s="28">
        <f>ROUND(Seznam_Sredstva__4[[#This Row],[Število]]*ROUND(Seznam_Sredstva__4[[#This Row],[Mesečna cena vzdrževanja/enoto (EUR brez DDV)]],2),2)*Seznam_Sredstva__4[[#This Row],[Št. mesecev vzdrževanja]]</f>
        <v>0</v>
      </c>
    </row>
    <row r="56" spans="1:7" x14ac:dyDescent="0.2">
      <c r="A56" s="25" t="s">
        <v>114</v>
      </c>
      <c r="B56" s="26" t="s">
        <v>181</v>
      </c>
      <c r="C56" s="26">
        <v>20</v>
      </c>
      <c r="D56" s="30"/>
      <c r="E56" s="48">
        <v>46398</v>
      </c>
      <c r="F56" s="26">
        <f>IF(Seznam_Sredstva__4[[#This Row],[Konec obstoječega vzdrževanja]]&gt;0,DATEDIF(Seznam_Sredstva__4[[#This Row],[Konec obstoječega vzdrževanja]],$I$6,"m"),30)</f>
        <v>26</v>
      </c>
      <c r="G56" s="28">
        <f>ROUND(Seznam_Sredstva__4[[#This Row],[Število]]*ROUND(Seznam_Sredstva__4[[#This Row],[Mesečna cena vzdrževanja/enoto (EUR brez DDV)]],2),2)*Seznam_Sredstva__4[[#This Row],[Št. mesecev vzdrževanja]]</f>
        <v>0</v>
      </c>
    </row>
    <row r="57" spans="1:7" x14ac:dyDescent="0.2">
      <c r="A57" s="25" t="s">
        <v>114</v>
      </c>
      <c r="B57" s="26" t="s">
        <v>182</v>
      </c>
      <c r="C57" s="26">
        <v>10</v>
      </c>
      <c r="D57" s="30"/>
      <c r="E57" s="48">
        <v>46482</v>
      </c>
      <c r="F57" s="26">
        <f>IF(Seznam_Sredstva__4[[#This Row],[Konec obstoječega vzdrževanja]]&gt;0,DATEDIF(Seznam_Sredstva__4[[#This Row],[Konec obstoječega vzdrževanja]],$I$6,"m"),30)</f>
        <v>23</v>
      </c>
      <c r="G57" s="28">
        <f>ROUND(Seznam_Sredstva__4[[#This Row],[Število]]*ROUND(Seznam_Sredstva__4[[#This Row],[Mesečna cena vzdrževanja/enoto (EUR brez DDV)]],2),2)*Seznam_Sredstva__4[[#This Row],[Št. mesecev vzdrževanja]]</f>
        <v>0</v>
      </c>
    </row>
    <row r="58" spans="1:7" x14ac:dyDescent="0.2">
      <c r="A58" s="25" t="s">
        <v>114</v>
      </c>
      <c r="B58" s="26" t="s">
        <v>182</v>
      </c>
      <c r="C58" s="26">
        <v>20</v>
      </c>
      <c r="D58" s="30"/>
      <c r="E58" s="48">
        <v>47072</v>
      </c>
      <c r="F58" s="26">
        <f>IF(Seznam_Sredstva__4[[#This Row],[Konec obstoječega vzdrževanja]]&gt;0,DATEDIF(Seznam_Sredstva__4[[#This Row],[Konec obstoječega vzdrževanja]],$I$6,"m"),30)</f>
        <v>4</v>
      </c>
      <c r="G58" s="28">
        <f>ROUND(Seznam_Sredstva__4[[#This Row],[Število]]*ROUND(Seznam_Sredstva__4[[#This Row],[Mesečna cena vzdrževanja/enoto (EUR brez DDV)]],2),2)*Seznam_Sredstva__4[[#This Row],[Št. mesecev vzdrževanja]]</f>
        <v>0</v>
      </c>
    </row>
    <row r="59" spans="1:7" x14ac:dyDescent="0.2">
      <c r="A59" s="25" t="s">
        <v>114</v>
      </c>
      <c r="B59" s="26" t="s">
        <v>181</v>
      </c>
      <c r="C59" s="26">
        <v>80</v>
      </c>
      <c r="D59" s="30"/>
      <c r="E59" s="48">
        <v>46821</v>
      </c>
      <c r="F59" s="26">
        <f>IF(Seznam_Sredstva__4[[#This Row],[Konec obstoječega vzdrževanja]]&gt;0,DATEDIF(Seznam_Sredstva__4[[#This Row],[Konec obstoječega vzdrževanja]],$I$6,"m"),30)</f>
        <v>12</v>
      </c>
      <c r="G59" s="28">
        <f>ROUND(Seznam_Sredstva__4[[#This Row],[Število]]*ROUND(Seznam_Sredstva__4[[#This Row],[Mesečna cena vzdrževanja/enoto (EUR brez DDV)]],2),2)*Seznam_Sredstva__4[[#This Row],[Št. mesecev vzdrževanja]]</f>
        <v>0</v>
      </c>
    </row>
    <row r="60" spans="1:7" x14ac:dyDescent="0.2">
      <c r="A60" s="25" t="s">
        <v>114</v>
      </c>
      <c r="B60" s="26" t="s">
        <v>183</v>
      </c>
      <c r="C60" s="26">
        <v>1</v>
      </c>
      <c r="D60" s="30"/>
      <c r="E60" s="27" t="s">
        <v>76</v>
      </c>
      <c r="F60" s="26">
        <f>IF(Seznam_Sredstva__4[[#This Row],[Konec obstoječega vzdrževanja]]&gt;0,DATEDIF(Seznam_Sredstva__4[[#This Row],[Konec obstoječega vzdrževanja]],$I$6,"m"),30)</f>
        <v>30</v>
      </c>
      <c r="G60" s="28">
        <f>ROUND(Seznam_Sredstva__4[[#This Row],[Število]]*ROUND(Seznam_Sredstva__4[[#This Row],[Mesečna cena vzdrževanja/enoto (EUR brez DDV)]],2),2)*Seznam_Sredstva__4[[#This Row],[Št. mesecev vzdrževanja]]</f>
        <v>0</v>
      </c>
    </row>
    <row r="61" spans="1:7" x14ac:dyDescent="0.2">
      <c r="A61" s="25" t="s">
        <v>114</v>
      </c>
      <c r="B61" s="26" t="s">
        <v>118</v>
      </c>
      <c r="C61" s="26">
        <v>10</v>
      </c>
      <c r="D61" s="30"/>
      <c r="E61" s="48">
        <v>46296</v>
      </c>
      <c r="F61" s="26">
        <f>IF(Seznam_Sredstva__4[[#This Row],[Konec obstoječega vzdrževanja]]&gt;0,DATEDIF(Seznam_Sredstva__4[[#This Row],[Konec obstoječega vzdrževanja]],$I$6,"m"),30)</f>
        <v>30</v>
      </c>
      <c r="G61" s="28">
        <f>ROUND(Seznam_Sredstva__4[[#This Row],[Število]]*ROUND(Seznam_Sredstva__4[[#This Row],[Mesečna cena vzdrževanja/enoto (EUR brez DDV)]],2),2)*Seznam_Sredstva__4[[#This Row],[Št. mesecev vzdrževanja]]</f>
        <v>0</v>
      </c>
    </row>
    <row r="62" spans="1:7" x14ac:dyDescent="0.2">
      <c r="A62" s="25" t="s">
        <v>49</v>
      </c>
      <c r="B62" s="26" t="s">
        <v>119</v>
      </c>
      <c r="C62" s="26">
        <v>50</v>
      </c>
      <c r="D62" s="30"/>
      <c r="E62" s="48">
        <v>47120</v>
      </c>
      <c r="F62" s="26">
        <f>IF(Seznam_Sredstva__4[[#This Row],[Konec obstoječega vzdrževanja]]&gt;0,DATEDIF(Seznam_Sredstva__4[[#This Row],[Konec obstoječega vzdrževanja]],$I$6,"m"),30)</f>
        <v>3</v>
      </c>
      <c r="G62" s="28">
        <f>ROUND(Seznam_Sredstva__4[[#This Row],[Število]]*ROUND(Seznam_Sredstva__4[[#This Row],[Mesečna cena vzdrževanja/enoto (EUR brez DDV)]],2),2)*Seznam_Sredstva__4[[#This Row],[Št. mesecev vzdrževanja]]</f>
        <v>0</v>
      </c>
    </row>
    <row r="63" spans="1:7" x14ac:dyDescent="0.2">
      <c r="A63" s="25" t="s">
        <v>49</v>
      </c>
      <c r="B63" s="26" t="s">
        <v>120</v>
      </c>
      <c r="C63" s="26">
        <v>3</v>
      </c>
      <c r="D63" s="30"/>
      <c r="E63" s="48">
        <v>46296</v>
      </c>
      <c r="F63" s="26">
        <f>IF(Seznam_Sredstva__4[[#This Row],[Konec obstoječega vzdrževanja]]&gt;0,DATEDIF(Seznam_Sredstva__4[[#This Row],[Konec obstoječega vzdrževanja]],$I$6,"m"),30)</f>
        <v>30</v>
      </c>
      <c r="G63" s="28">
        <f>ROUND(Seznam_Sredstva__4[[#This Row],[Število]]*ROUND(Seznam_Sredstva__4[[#This Row],[Mesečna cena vzdrževanja/enoto (EUR brez DDV)]],2),2)*Seznam_Sredstva__4[[#This Row],[Št. mesecev vzdrževanja]]</f>
        <v>0</v>
      </c>
    </row>
    <row r="64" spans="1:7" x14ac:dyDescent="0.2">
      <c r="A64" s="49" t="s">
        <v>49</v>
      </c>
      <c r="B64" s="50" t="s">
        <v>184</v>
      </c>
      <c r="C64" s="50">
        <v>20</v>
      </c>
      <c r="D64" s="30"/>
      <c r="E64" s="51">
        <v>46296</v>
      </c>
      <c r="F64" s="50">
        <f>IF(Seznam_Sredstva__4[[#This Row],[Konec obstoječega vzdrževanja]]&gt;0,DATEDIF(Seznam_Sredstva__4[[#This Row],[Konec obstoječega vzdrževanja]],$I$6,"m"),30)</f>
        <v>30</v>
      </c>
      <c r="G64" s="28">
        <f>ROUND(Seznam_Sredstva__4[[#This Row],[Število]]*ROUND(Seznam_Sredstva__4[[#This Row],[Mesečna cena vzdrževanja/enoto (EUR brez DDV)]],2),2)*Seznam_Sredstva__4[[#This Row],[Št. mesecev vzdrževanja]]</f>
        <v>0</v>
      </c>
    </row>
    <row r="65" spans="1:7" ht="15" customHeight="1" x14ac:dyDescent="0.25">
      <c r="E65" s="104" t="s">
        <v>218</v>
      </c>
      <c r="F65" s="103"/>
      <c r="G65" s="57">
        <f>SUM(Seznam_Sredstva__4[Vrednost vzdrževanja (EUR brez DDV)])</f>
        <v>0</v>
      </c>
    </row>
    <row r="66" spans="1:7" ht="15" customHeight="1" x14ac:dyDescent="0.25">
      <c r="E66" s="104" t="s">
        <v>225</v>
      </c>
      <c r="F66" s="103"/>
      <c r="G66" s="57">
        <f>G65*0.22</f>
        <v>0</v>
      </c>
    </row>
    <row r="67" spans="1:7" ht="15" customHeight="1" x14ac:dyDescent="0.25">
      <c r="E67" s="104" t="s">
        <v>219</v>
      </c>
      <c r="F67" s="103"/>
      <c r="G67" s="30">
        <f>G65+G66</f>
        <v>0</v>
      </c>
    </row>
    <row r="68" spans="1:7" x14ac:dyDescent="0.2">
      <c r="A68" s="31" t="s">
        <v>200</v>
      </c>
    </row>
    <row r="69" spans="1:7" x14ac:dyDescent="0.2">
      <c r="A69" s="31" t="s">
        <v>201</v>
      </c>
    </row>
    <row r="70" spans="1:7" x14ac:dyDescent="0.2">
      <c r="A70" s="31" t="s">
        <v>207</v>
      </c>
    </row>
    <row r="71" spans="1:7" x14ac:dyDescent="0.2">
      <c r="A71" s="31" t="s">
        <v>202</v>
      </c>
    </row>
    <row r="73" spans="1:7" x14ac:dyDescent="0.2">
      <c r="A73" s="81" t="s">
        <v>221</v>
      </c>
      <c r="B73" s="81"/>
      <c r="C73" s="81" t="s">
        <v>222</v>
      </c>
    </row>
    <row r="74" spans="1:7" x14ac:dyDescent="0.2">
      <c r="A74" s="81"/>
      <c r="B74" s="81"/>
      <c r="C74" s="81"/>
    </row>
    <row r="75" spans="1:7" x14ac:dyDescent="0.2">
      <c r="A75" s="81"/>
      <c r="B75" s="81"/>
      <c r="C75" s="81" t="s">
        <v>223</v>
      </c>
    </row>
  </sheetData>
  <mergeCells count="3">
    <mergeCell ref="E65:F65"/>
    <mergeCell ref="E66:F66"/>
    <mergeCell ref="E67:F67"/>
  </mergeCells>
  <pageMargins left="0.23622047244094491" right="0.23622047244094491" top="0.74803149606299213" bottom="0.74803149606299213" header="0.31496062992125984" footer="0.31496062992125984"/>
  <pageSetup paperSize="9" scale="57" fitToHeight="0" orientation="portrait" verticalDpi="0" r:id="rId1"/>
  <headerFooter>
    <oddHeader>&amp;L&amp;A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B28F3-A759-4871-BC18-4841A3684A2C}">
  <sheetPr>
    <pageSetUpPr fitToPage="1"/>
  </sheetPr>
  <dimension ref="A1:I32"/>
  <sheetViews>
    <sheetView zoomScaleNormal="100" workbookViewId="0">
      <selection activeCell="E28" sqref="E28"/>
    </sheetView>
  </sheetViews>
  <sheetFormatPr defaultRowHeight="15" x14ac:dyDescent="0.25"/>
  <cols>
    <col min="1" max="1" width="16.85546875" bestFit="1" customWidth="1"/>
    <col min="2" max="2" width="61.85546875" bestFit="1" customWidth="1"/>
    <col min="3" max="3" width="9.85546875" customWidth="1"/>
    <col min="4" max="4" width="16.85546875" customWidth="1"/>
    <col min="5" max="5" width="19" style="5" bestFit="1" customWidth="1"/>
    <col min="6" max="6" width="15.7109375" customWidth="1"/>
    <col min="7" max="7" width="23.28515625" customWidth="1"/>
    <col min="8" max="8" width="11.28515625" style="2" bestFit="1" customWidth="1"/>
  </cols>
  <sheetData>
    <row r="1" spans="1:9" x14ac:dyDescent="0.25">
      <c r="A1" s="35"/>
      <c r="B1" s="35"/>
      <c r="C1" s="35"/>
      <c r="D1" s="35"/>
      <c r="E1" s="43"/>
      <c r="F1" s="35"/>
      <c r="G1" s="35"/>
    </row>
    <row r="2" spans="1:9" x14ac:dyDescent="0.25">
      <c r="A2" s="81" t="s">
        <v>215</v>
      </c>
      <c r="B2" s="81"/>
      <c r="C2" s="81"/>
      <c r="D2" s="81"/>
      <c r="E2" s="82"/>
      <c r="F2" s="81"/>
      <c r="G2" s="83" t="s">
        <v>228</v>
      </c>
    </row>
    <row r="3" spans="1:9" x14ac:dyDescent="0.25">
      <c r="A3" s="81"/>
      <c r="B3" s="81"/>
      <c r="C3" s="81"/>
      <c r="D3" s="81"/>
      <c r="E3" s="82"/>
      <c r="F3" s="81"/>
      <c r="G3" s="81"/>
    </row>
    <row r="4" spans="1:9" x14ac:dyDescent="0.25">
      <c r="A4" s="81" t="s">
        <v>229</v>
      </c>
      <c r="B4" s="81"/>
      <c r="C4" s="81"/>
      <c r="D4" s="81"/>
      <c r="E4" s="82"/>
      <c r="F4" s="81"/>
      <c r="G4" s="81"/>
    </row>
    <row r="5" spans="1:9" x14ac:dyDescent="0.25">
      <c r="A5" s="81"/>
      <c r="B5" s="81"/>
      <c r="C5" s="81"/>
      <c r="D5" s="81"/>
      <c r="E5" s="82"/>
      <c r="F5" s="81"/>
      <c r="G5" s="81"/>
    </row>
    <row r="6" spans="1:9" ht="42" customHeight="1" x14ac:dyDescent="0.25">
      <c r="A6" s="8" t="s">
        <v>0</v>
      </c>
      <c r="B6" s="9" t="s">
        <v>1</v>
      </c>
      <c r="C6" s="9" t="s">
        <v>2</v>
      </c>
      <c r="D6" s="76" t="s">
        <v>220</v>
      </c>
      <c r="E6" s="110" t="s">
        <v>241</v>
      </c>
      <c r="F6" s="76" t="s">
        <v>3</v>
      </c>
      <c r="G6" s="78" t="s">
        <v>217</v>
      </c>
      <c r="H6" s="79" t="s">
        <v>213</v>
      </c>
      <c r="I6" s="1">
        <f>EDATE(H6,30)</f>
        <v>47088</v>
      </c>
    </row>
    <row r="7" spans="1:9" x14ac:dyDescent="0.25">
      <c r="A7" s="10" t="s">
        <v>80</v>
      </c>
      <c r="B7" s="3" t="s">
        <v>208</v>
      </c>
      <c r="C7" s="3">
        <v>9</v>
      </c>
      <c r="D7" s="6"/>
      <c r="E7" s="16" t="str">
        <f t="shared" ref="E7:E10" si="0">$H$6</f>
        <v>1.06.2026</v>
      </c>
      <c r="F7" s="3">
        <f>IF(Seznam_Sredstva__5[[#This Row],[Konec obstoječega vzdrževanja]]&gt;0,DATEDIF(Seznam_Sredstva__5[[#This Row],[Konec obstoječega vzdrževanja]],$I$6,"m"),30)</f>
        <v>30</v>
      </c>
      <c r="G7" s="11">
        <f>ROUND(Seznam_Sredstva__5[[#This Row],[Število]]*ROUND(Seznam_Sredstva__5[[#This Row],[Mesečna cena vzdrževanja/enoto (EUR brez DDV)]],2),2)*Seznam_Sredstva__5[[#This Row],[Št. mesecev vzdrževanja]]</f>
        <v>0</v>
      </c>
      <c r="H7" s="19"/>
    </row>
    <row r="8" spans="1:9" x14ac:dyDescent="0.25">
      <c r="A8" s="10" t="s">
        <v>80</v>
      </c>
      <c r="B8" s="3" t="s">
        <v>209</v>
      </c>
      <c r="C8" s="3">
        <v>48</v>
      </c>
      <c r="D8" s="6"/>
      <c r="E8" s="16" t="str">
        <f t="shared" si="0"/>
        <v>1.06.2026</v>
      </c>
      <c r="F8" s="3">
        <f>IF(Seznam_Sredstva__5[[#This Row],[Konec obstoječega vzdrževanja]]&gt;0,DATEDIF(Seznam_Sredstva__5[[#This Row],[Konec obstoječega vzdrževanja]],$I$6,"m"),30)</f>
        <v>30</v>
      </c>
      <c r="G8" s="11">
        <f>ROUND(Seznam_Sredstva__5[[#This Row],[Število]]*ROUND(Seznam_Sredstva__5[[#This Row],[Mesečna cena vzdrževanja/enoto (EUR brez DDV)]],2),2)*Seznam_Sredstva__5[[#This Row],[Št. mesecev vzdrževanja]]</f>
        <v>0</v>
      </c>
      <c r="H8" s="19"/>
    </row>
    <row r="9" spans="1:9" x14ac:dyDescent="0.25">
      <c r="A9" s="10" t="s">
        <v>80</v>
      </c>
      <c r="B9" s="3" t="s">
        <v>210</v>
      </c>
      <c r="C9" s="3">
        <v>1</v>
      </c>
      <c r="D9" s="6"/>
      <c r="E9" s="16" t="str">
        <f t="shared" si="0"/>
        <v>1.06.2026</v>
      </c>
      <c r="F9" s="3">
        <f>IF(Seznam_Sredstva__5[[#This Row],[Konec obstoječega vzdrževanja]]&gt;0,DATEDIF(Seznam_Sredstva__5[[#This Row],[Konec obstoječega vzdrževanja]],$I$6,"m"),30)</f>
        <v>30</v>
      </c>
      <c r="G9" s="11">
        <f>ROUND(Seznam_Sredstva__5[[#This Row],[Število]]*ROUND(Seznam_Sredstva__5[[#This Row],[Mesečna cena vzdrževanja/enoto (EUR brez DDV)]],2),2)*Seznam_Sredstva__5[[#This Row],[Št. mesecev vzdrževanja]]</f>
        <v>0</v>
      </c>
      <c r="H9" s="19"/>
    </row>
    <row r="10" spans="1:9" x14ac:dyDescent="0.25">
      <c r="A10" s="10" t="s">
        <v>80</v>
      </c>
      <c r="B10" s="3" t="s">
        <v>211</v>
      </c>
      <c r="C10" s="3">
        <v>17</v>
      </c>
      <c r="D10" s="6"/>
      <c r="E10" s="16" t="str">
        <f t="shared" si="0"/>
        <v>1.06.2026</v>
      </c>
      <c r="F10" s="3">
        <f>IF(Seznam_Sredstva__5[[#This Row],[Konec obstoječega vzdrževanja]]&gt;0,DATEDIF(Seznam_Sredstva__5[[#This Row],[Konec obstoječega vzdrževanja]],$I$6,"m"),30)</f>
        <v>30</v>
      </c>
      <c r="G10" s="11">
        <f>ROUND(Seznam_Sredstva__5[[#This Row],[Število]]*ROUND(Seznam_Sredstva__5[[#This Row],[Mesečna cena vzdrževanja/enoto (EUR brez DDV)]],2),2)*Seznam_Sredstva__5[[#This Row],[Št. mesecev vzdrževanja]]</f>
        <v>0</v>
      </c>
      <c r="H10" s="19"/>
    </row>
    <row r="11" spans="1:9" x14ac:dyDescent="0.25">
      <c r="A11" s="10" t="s">
        <v>80</v>
      </c>
      <c r="B11" s="3" t="s">
        <v>212</v>
      </c>
      <c r="C11" s="3">
        <v>6</v>
      </c>
      <c r="D11" s="6"/>
      <c r="E11" s="4">
        <v>46327</v>
      </c>
      <c r="F11" s="3">
        <f>IF(Seznam_Sredstva__5[[#This Row],[Konec obstoječega vzdrževanja]]&gt;0,DATEDIF(Seznam_Sredstva__5[[#This Row],[Konec obstoječega vzdrževanja]],$I$6,"m"),30)</f>
        <v>25</v>
      </c>
      <c r="G11" s="11">
        <f>ROUND(Seznam_Sredstva__5[[#This Row],[Število]]*ROUND(Seznam_Sredstva__5[[#This Row],[Mesečna cena vzdrževanja/enoto (EUR brez DDV)]],2),2)*Seznam_Sredstva__5[[#This Row],[Št. mesecev vzdrževanja]]</f>
        <v>0</v>
      </c>
      <c r="H11" s="19"/>
    </row>
    <row r="12" spans="1:9" x14ac:dyDescent="0.25">
      <c r="A12" s="10" t="s">
        <v>4</v>
      </c>
      <c r="B12" s="3" t="s">
        <v>121</v>
      </c>
      <c r="C12" s="3">
        <v>63</v>
      </c>
      <c r="D12" s="6"/>
      <c r="E12" s="16" t="str">
        <f t="shared" ref="E12:E15" si="1">$H$6</f>
        <v>1.06.2026</v>
      </c>
      <c r="F12" s="3">
        <f>IF(Seznam_Sredstva__5[[#This Row],[Konec obstoječega vzdrževanja]]&gt;0,DATEDIF(Seznam_Sredstva__5[[#This Row],[Konec obstoječega vzdrževanja]],$I$6,"m"),30)</f>
        <v>30</v>
      </c>
      <c r="G12" s="11">
        <f>ROUND(Seznam_Sredstva__5[[#This Row],[Število]]*ROUND(Seznam_Sredstva__5[[#This Row],[Mesečna cena vzdrževanja/enoto (EUR brez DDV)]],2),2)*Seznam_Sredstva__5[[#This Row],[Št. mesecev vzdrževanja]]</f>
        <v>0</v>
      </c>
      <c r="H12" s="19"/>
    </row>
    <row r="13" spans="1:9" x14ac:dyDescent="0.25">
      <c r="A13" s="10" t="s">
        <v>4</v>
      </c>
      <c r="B13" s="3" t="s">
        <v>185</v>
      </c>
      <c r="C13" s="3">
        <v>19</v>
      </c>
      <c r="D13" s="6"/>
      <c r="E13" s="16" t="str">
        <f t="shared" si="1"/>
        <v>1.06.2026</v>
      </c>
      <c r="F13" s="3">
        <f>IF(Seznam_Sredstva__5[[#This Row],[Konec obstoječega vzdrževanja]]&gt;0,DATEDIF(Seznam_Sredstva__5[[#This Row],[Konec obstoječega vzdrževanja]],$I$6,"m"),30)</f>
        <v>30</v>
      </c>
      <c r="G13" s="11">
        <f>ROUND(Seznam_Sredstva__5[[#This Row],[Število]]*ROUND(Seznam_Sredstva__5[[#This Row],[Mesečna cena vzdrževanja/enoto (EUR brez DDV)]],2),2)*Seznam_Sredstva__5[[#This Row],[Št. mesecev vzdrževanja]]</f>
        <v>0</v>
      </c>
      <c r="H13" s="19"/>
    </row>
    <row r="14" spans="1:9" x14ac:dyDescent="0.25">
      <c r="A14" s="10" t="s">
        <v>36</v>
      </c>
      <c r="B14" s="3" t="s">
        <v>122</v>
      </c>
      <c r="C14" s="3">
        <v>54</v>
      </c>
      <c r="D14" s="6"/>
      <c r="E14" s="16" t="str">
        <f t="shared" si="1"/>
        <v>1.06.2026</v>
      </c>
      <c r="F14" s="3">
        <f>IF(Seznam_Sredstva__5[[#This Row],[Konec obstoječega vzdrževanja]]&gt;0,DATEDIF(Seznam_Sredstva__5[[#This Row],[Konec obstoječega vzdrževanja]],$I$6,"m"),30)</f>
        <v>30</v>
      </c>
      <c r="G14" s="11">
        <f>ROUND(Seznam_Sredstva__5[[#This Row],[Število]]*ROUND(Seznam_Sredstva__5[[#This Row],[Mesečna cena vzdrževanja/enoto (EUR brez DDV)]],2),2)*Seznam_Sredstva__5[[#This Row],[Št. mesecev vzdrževanja]]</f>
        <v>0</v>
      </c>
      <c r="H14" s="19"/>
    </row>
    <row r="15" spans="1:9" x14ac:dyDescent="0.25">
      <c r="A15" s="10" t="s">
        <v>36</v>
      </c>
      <c r="B15" s="3" t="s">
        <v>123</v>
      </c>
      <c r="C15" s="3">
        <v>1</v>
      </c>
      <c r="D15" s="6"/>
      <c r="E15" s="16" t="str">
        <f t="shared" si="1"/>
        <v>1.06.2026</v>
      </c>
      <c r="F15" s="3">
        <f>IF(Seznam_Sredstva__5[[#This Row],[Konec obstoječega vzdrževanja]]&gt;0,DATEDIF(Seznam_Sredstva__5[[#This Row],[Konec obstoječega vzdrževanja]],$I$6,"m"),30)</f>
        <v>30</v>
      </c>
      <c r="G15" s="11">
        <f>ROUND(Seznam_Sredstva__5[[#This Row],[Število]]*ROUND(Seznam_Sredstva__5[[#This Row],[Mesečna cena vzdrževanja/enoto (EUR brez DDV)]],2),2)*Seznam_Sredstva__5[[#This Row],[Št. mesecev vzdrževanja]]</f>
        <v>0</v>
      </c>
      <c r="H15" s="19"/>
    </row>
    <row r="16" spans="1:9" x14ac:dyDescent="0.25">
      <c r="A16" s="12" t="s">
        <v>49</v>
      </c>
      <c r="B16" s="13" t="s">
        <v>205</v>
      </c>
      <c r="C16" s="13">
        <v>2</v>
      </c>
      <c r="D16" s="80"/>
      <c r="E16" s="16" t="str">
        <f>$H$6</f>
        <v>1.06.2026</v>
      </c>
      <c r="F16" s="13">
        <f>IF(Seznam_Sredstva__5[[#This Row],[Konec obstoječega vzdrževanja]]&gt;0,DATEDIF(Seznam_Sredstva__5[[#This Row],[Konec obstoječega vzdrževanja]],$I$6,"m"),30)</f>
        <v>30</v>
      </c>
      <c r="G16" s="11">
        <f>ROUND(Seznam_Sredstva__5[[#This Row],[Število]]*ROUND(Seznam_Sredstva__5[[#This Row],[Mesečna cena vzdrževanja/enoto (EUR brez DDV)]],2),2)*Seznam_Sredstva__5[[#This Row],[Št. mesecev vzdrževanja]]</f>
        <v>0</v>
      </c>
      <c r="H16" s="19"/>
    </row>
    <row r="17" spans="1:8" x14ac:dyDescent="0.25">
      <c r="A17" s="75"/>
      <c r="B17" s="75"/>
      <c r="C17" s="75"/>
      <c r="D17" s="75"/>
      <c r="E17" s="105" t="s">
        <v>218</v>
      </c>
      <c r="F17" s="103"/>
      <c r="G17" s="6">
        <f>SUM(Seznam_Sredstva__5[Vrednost vzdrževanja (EUR brez DDV)])</f>
        <v>0</v>
      </c>
      <c r="H17" s="75"/>
    </row>
    <row r="18" spans="1:8" x14ac:dyDescent="0.25">
      <c r="E18" s="103" t="s">
        <v>225</v>
      </c>
      <c r="F18" s="103"/>
      <c r="G18" s="7">
        <f>G17*0.22</f>
        <v>0</v>
      </c>
    </row>
    <row r="19" spans="1:8" x14ac:dyDescent="0.25">
      <c r="E19" s="106" t="s">
        <v>219</v>
      </c>
      <c r="F19" s="107"/>
      <c r="G19" s="6">
        <f>G17+G18</f>
        <v>0</v>
      </c>
    </row>
    <row r="20" spans="1:8" x14ac:dyDescent="0.25">
      <c r="A20" s="31" t="s">
        <v>200</v>
      </c>
      <c r="B20" s="24"/>
      <c r="C20" s="24"/>
      <c r="D20" s="24"/>
      <c r="G20" s="2"/>
    </row>
    <row r="21" spans="1:8" x14ac:dyDescent="0.25">
      <c r="A21" s="31" t="s">
        <v>201</v>
      </c>
      <c r="B21" s="24"/>
      <c r="C21" s="24"/>
      <c r="D21" s="24"/>
      <c r="G21" s="2"/>
    </row>
    <row r="22" spans="1:8" x14ac:dyDescent="0.25">
      <c r="A22" s="31" t="s">
        <v>206</v>
      </c>
      <c r="B22" s="24"/>
      <c r="C22" s="24"/>
      <c r="D22" s="24"/>
      <c r="G22" s="2"/>
    </row>
    <row r="23" spans="1:8" x14ac:dyDescent="0.25">
      <c r="G23" s="2"/>
    </row>
    <row r="24" spans="1:8" x14ac:dyDescent="0.25">
      <c r="A24" s="81" t="s">
        <v>221</v>
      </c>
      <c r="B24" s="81"/>
      <c r="C24" s="81" t="s">
        <v>222</v>
      </c>
      <c r="D24" s="24"/>
      <c r="G24" s="2"/>
    </row>
    <row r="25" spans="1:8" x14ac:dyDescent="0.25">
      <c r="A25" s="81"/>
      <c r="B25" s="81"/>
      <c r="C25" s="81"/>
      <c r="D25" s="24"/>
      <c r="G25" s="2"/>
    </row>
    <row r="26" spans="1:8" x14ac:dyDescent="0.25">
      <c r="A26" s="81"/>
      <c r="B26" s="81"/>
      <c r="C26" s="81" t="s">
        <v>223</v>
      </c>
      <c r="D26" s="24"/>
      <c r="G26" s="2"/>
    </row>
    <row r="27" spans="1:8" x14ac:dyDescent="0.25">
      <c r="A27" s="24"/>
      <c r="B27" s="24"/>
      <c r="C27" s="24"/>
      <c r="D27" s="24"/>
      <c r="G27" s="2"/>
    </row>
    <row r="28" spans="1:8" x14ac:dyDescent="0.25">
      <c r="A28" s="24"/>
      <c r="B28" s="24"/>
      <c r="C28" s="24"/>
      <c r="D28" s="24"/>
      <c r="G28" s="2"/>
    </row>
    <row r="29" spans="1:8" x14ac:dyDescent="0.25">
      <c r="G29" s="2"/>
    </row>
    <row r="30" spans="1:8" x14ac:dyDescent="0.25">
      <c r="G30" s="2"/>
    </row>
    <row r="31" spans="1:8" x14ac:dyDescent="0.25">
      <c r="G31" s="2"/>
    </row>
    <row r="32" spans="1:8" x14ac:dyDescent="0.25">
      <c r="G32" s="2"/>
    </row>
  </sheetData>
  <mergeCells count="3">
    <mergeCell ref="E17:F17"/>
    <mergeCell ref="E18:F18"/>
    <mergeCell ref="E19:F19"/>
  </mergeCells>
  <pageMargins left="0.23622047244094491" right="0.23622047244094491" top="0.74803149606299213" bottom="0.74803149606299213" header="0.31496062992125984" footer="0.31496062992125984"/>
  <pageSetup paperSize="9" scale="56" fitToHeight="0" orientation="portrait" verticalDpi="0" r:id="rId1"/>
  <headerFooter>
    <oddHeader>&amp;L&amp;A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A6A39-F5C4-4E58-94FA-8315EDC6AE43}">
  <sheetPr>
    <pageSetUpPr fitToPage="1"/>
  </sheetPr>
  <dimension ref="A1:L42"/>
  <sheetViews>
    <sheetView topLeftCell="A6" workbookViewId="0">
      <selection activeCell="E6" sqref="E6"/>
    </sheetView>
  </sheetViews>
  <sheetFormatPr defaultRowHeight="15" x14ac:dyDescent="0.25"/>
  <cols>
    <col min="1" max="1" width="20.85546875" customWidth="1"/>
    <col min="2" max="2" width="38.85546875" bestFit="1" customWidth="1"/>
    <col min="4" max="4" width="17.7109375" customWidth="1"/>
    <col min="5" max="5" width="19" style="5" bestFit="1" customWidth="1"/>
    <col min="6" max="6" width="15.140625" customWidth="1"/>
    <col min="7" max="7" width="14.42578125" customWidth="1"/>
    <col min="8" max="8" width="10.140625" style="2" bestFit="1" customWidth="1"/>
    <col min="9" max="9" width="9.140625" bestFit="1" customWidth="1"/>
  </cols>
  <sheetData>
    <row r="1" spans="1:9" x14ac:dyDescent="0.25">
      <c r="A1" s="35"/>
      <c r="B1" s="35"/>
      <c r="C1" s="35"/>
      <c r="D1" s="35"/>
      <c r="E1" s="43"/>
      <c r="F1" s="35"/>
      <c r="G1" s="35"/>
    </row>
    <row r="2" spans="1:9" x14ac:dyDescent="0.25">
      <c r="A2" s="81" t="s">
        <v>215</v>
      </c>
      <c r="B2" s="81"/>
      <c r="C2" s="81"/>
      <c r="D2" s="81"/>
      <c r="E2" s="82"/>
      <c r="F2" s="81"/>
      <c r="G2" s="83" t="s">
        <v>230</v>
      </c>
    </row>
    <row r="3" spans="1:9" x14ac:dyDescent="0.25">
      <c r="A3" s="81"/>
      <c r="B3" s="81"/>
      <c r="C3" s="81"/>
      <c r="D3" s="81"/>
      <c r="E3" s="82"/>
      <c r="F3" s="81"/>
      <c r="G3" s="81"/>
    </row>
    <row r="4" spans="1:9" x14ac:dyDescent="0.25">
      <c r="A4" s="81" t="s">
        <v>231</v>
      </c>
      <c r="B4" s="81"/>
      <c r="C4" s="81"/>
      <c r="D4" s="81"/>
      <c r="E4" s="82"/>
      <c r="F4" s="81"/>
      <c r="G4" s="81"/>
    </row>
    <row r="5" spans="1:9" x14ac:dyDescent="0.25">
      <c r="A5" s="81"/>
      <c r="B5" s="81"/>
      <c r="C5" s="81"/>
      <c r="D5" s="81"/>
      <c r="E5" s="82"/>
      <c r="F5" s="81"/>
      <c r="G5" s="81"/>
    </row>
    <row r="6" spans="1:9" ht="63" customHeight="1" x14ac:dyDescent="0.25">
      <c r="A6" s="3" t="s">
        <v>0</v>
      </c>
      <c r="B6" s="3" t="s">
        <v>1</v>
      </c>
      <c r="C6" s="87" t="s">
        <v>2</v>
      </c>
      <c r="D6" s="88" t="s">
        <v>220</v>
      </c>
      <c r="E6" s="111" t="s">
        <v>241</v>
      </c>
      <c r="F6" s="90" t="s">
        <v>3</v>
      </c>
      <c r="G6" s="90" t="s">
        <v>217</v>
      </c>
      <c r="H6" s="79" t="s">
        <v>213</v>
      </c>
      <c r="I6" s="85">
        <f>EDATE(H6,30)</f>
        <v>47088</v>
      </c>
    </row>
    <row r="7" spans="1:9" x14ac:dyDescent="0.25">
      <c r="A7" s="3" t="s">
        <v>4</v>
      </c>
      <c r="B7" s="3" t="s">
        <v>124</v>
      </c>
      <c r="C7" s="3">
        <v>4</v>
      </c>
      <c r="D7" s="6"/>
      <c r="E7" s="4">
        <v>46867</v>
      </c>
      <c r="F7" s="3">
        <f>IF(Seznam_Sredstva__12[[#This Row],[Konec obstoječega vzdrževanja]]&gt;0,DATEDIF(Seznam_Sredstva__12[[#This Row],[Konec obstoječega vzdrževanja]],$I$6,"m"),30)</f>
        <v>7</v>
      </c>
      <c r="G7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8" spans="1:9" x14ac:dyDescent="0.25">
      <c r="A8" s="3" t="s">
        <v>8</v>
      </c>
      <c r="B8" s="3" t="s">
        <v>125</v>
      </c>
      <c r="C8" s="3">
        <v>1</v>
      </c>
      <c r="D8" s="6"/>
      <c r="E8" s="4">
        <v>46867</v>
      </c>
      <c r="F8" s="3">
        <f>IF(Seznam_Sredstva__12[[#This Row],[Konec obstoječega vzdrževanja]]&gt;0,DATEDIF(Seznam_Sredstva__12[[#This Row],[Konec obstoječega vzdrževanja]],$I$6,"m"),30)</f>
        <v>7</v>
      </c>
      <c r="G8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9" spans="1:9" x14ac:dyDescent="0.25">
      <c r="A9" s="3" t="s">
        <v>8</v>
      </c>
      <c r="B9" s="3" t="s">
        <v>125</v>
      </c>
      <c r="C9" s="3">
        <v>20</v>
      </c>
      <c r="D9" s="6"/>
      <c r="E9" s="4">
        <v>46719</v>
      </c>
      <c r="F9" s="3">
        <f>IF(Seznam_Sredstva__12[[#This Row],[Konec obstoječega vzdrževanja]]&gt;0,DATEDIF(Seznam_Sredstva__12[[#This Row],[Konec obstoječega vzdrževanja]],$I$6,"m"),30)</f>
        <v>12</v>
      </c>
      <c r="G9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10" spans="1:9" x14ac:dyDescent="0.25">
      <c r="A10" s="3" t="s">
        <v>8</v>
      </c>
      <c r="B10" s="3" t="s">
        <v>197</v>
      </c>
      <c r="C10" s="3">
        <v>3</v>
      </c>
      <c r="D10" s="6"/>
      <c r="E10" s="4">
        <v>46347</v>
      </c>
      <c r="F10" s="3">
        <f>IF(Seznam_Sredstva__12[[#This Row],[Konec obstoječega vzdrževanja]]&gt;0,DATEDIF(Seznam_Sredstva__12[[#This Row],[Konec obstoječega vzdrževanja]],$I$6,"m"),30)</f>
        <v>24</v>
      </c>
      <c r="G10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11" spans="1:9" x14ac:dyDescent="0.25">
      <c r="A11" s="3" t="s">
        <v>8</v>
      </c>
      <c r="B11" s="3" t="s">
        <v>126</v>
      </c>
      <c r="C11" s="3">
        <v>4</v>
      </c>
      <c r="D11" s="6"/>
      <c r="E11" s="4">
        <v>46688</v>
      </c>
      <c r="F11" s="3">
        <f>IF(Seznam_Sredstva__12[[#This Row],[Konec obstoječega vzdrževanja]]&gt;0,DATEDIF(Seznam_Sredstva__12[[#This Row],[Konec obstoječega vzdrževanja]],$I$6,"m"),30)</f>
        <v>13</v>
      </c>
      <c r="G11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12" spans="1:9" x14ac:dyDescent="0.25">
      <c r="A12" s="3" t="s">
        <v>8</v>
      </c>
      <c r="B12" s="3" t="s">
        <v>127</v>
      </c>
      <c r="C12" s="3">
        <v>2</v>
      </c>
      <c r="D12" s="6"/>
      <c r="E12" s="4" t="str">
        <f>$H$6</f>
        <v>1.06.2026</v>
      </c>
      <c r="F12" s="3">
        <f>IF(Seznam_Sredstva__12[[#This Row],[Konec obstoječega vzdrževanja]]&gt;0,DATEDIF(Seznam_Sredstva__12[[#This Row],[Konec obstoječega vzdrževanja]],$I$6,"m"),30)</f>
        <v>30</v>
      </c>
      <c r="G12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13" spans="1:9" x14ac:dyDescent="0.25">
      <c r="A13" s="3" t="s">
        <v>8</v>
      </c>
      <c r="B13" s="3" t="s">
        <v>128</v>
      </c>
      <c r="C13" s="3">
        <v>109</v>
      </c>
      <c r="D13" s="6"/>
      <c r="E13" s="4">
        <v>46719</v>
      </c>
      <c r="F13" s="3">
        <f>IF(Seznam_Sredstva__12[[#This Row],[Konec obstoječega vzdrževanja]]&gt;0,DATEDIF(Seznam_Sredstva__12[[#This Row],[Konec obstoječega vzdrževanja]],$I$6,"m"),30)</f>
        <v>12</v>
      </c>
      <c r="G13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14" spans="1:9" x14ac:dyDescent="0.25">
      <c r="A14" s="3" t="s">
        <v>36</v>
      </c>
      <c r="B14" s="3" t="s">
        <v>129</v>
      </c>
      <c r="C14" s="3">
        <v>2</v>
      </c>
      <c r="D14" s="6"/>
      <c r="E14" s="4" t="str">
        <f t="shared" ref="E14:E17" si="0">$H$6</f>
        <v>1.06.2026</v>
      </c>
      <c r="F14" s="3">
        <f>IF(Seznam_Sredstva__12[[#This Row],[Konec obstoječega vzdrževanja]]&gt;0,DATEDIF(Seznam_Sredstva__12[[#This Row],[Konec obstoječega vzdrževanja]],$I$6,"m"),30)</f>
        <v>30</v>
      </c>
      <c r="G14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15" spans="1:9" x14ac:dyDescent="0.25">
      <c r="A15" s="3" t="s">
        <v>36</v>
      </c>
      <c r="B15" s="3" t="s">
        <v>130</v>
      </c>
      <c r="C15" s="3">
        <v>1</v>
      </c>
      <c r="D15" s="6"/>
      <c r="E15" s="4" t="str">
        <f t="shared" si="0"/>
        <v>1.06.2026</v>
      </c>
      <c r="F15" s="3">
        <f>IF(Seznam_Sredstva__12[[#This Row],[Konec obstoječega vzdrževanja]]&gt;0,DATEDIF(Seznam_Sredstva__12[[#This Row],[Konec obstoječega vzdrževanja]],$I$6,"m"),30)</f>
        <v>30</v>
      </c>
      <c r="G15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16" spans="1:9" x14ac:dyDescent="0.25">
      <c r="A16" s="3" t="s">
        <v>36</v>
      </c>
      <c r="B16" s="3" t="s">
        <v>131</v>
      </c>
      <c r="C16" s="3">
        <v>8</v>
      </c>
      <c r="D16" s="6"/>
      <c r="E16" s="4" t="str">
        <f t="shared" si="0"/>
        <v>1.06.2026</v>
      </c>
      <c r="F16" s="3">
        <f>IF(Seznam_Sredstva__12[[#This Row],[Konec obstoječega vzdrževanja]]&gt;0,DATEDIF(Seznam_Sredstva__12[[#This Row],[Konec obstoječega vzdrževanja]],$I$6,"m"),30)</f>
        <v>30</v>
      </c>
      <c r="G16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17" spans="1:7" x14ac:dyDescent="0.25">
      <c r="A17" s="3" t="s">
        <v>36</v>
      </c>
      <c r="B17" s="3" t="s">
        <v>132</v>
      </c>
      <c r="C17" s="3">
        <v>2</v>
      </c>
      <c r="D17" s="6"/>
      <c r="E17" s="4" t="str">
        <f t="shared" si="0"/>
        <v>1.06.2026</v>
      </c>
      <c r="F17" s="3">
        <f>IF(Seznam_Sredstva__12[[#This Row],[Konec obstoječega vzdrževanja]]&gt;0,DATEDIF(Seznam_Sredstva__12[[#This Row],[Konec obstoječega vzdrževanja]],$I$6,"m"),30)</f>
        <v>30</v>
      </c>
      <c r="G17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18" spans="1:7" x14ac:dyDescent="0.25">
      <c r="A18" s="3" t="s">
        <v>36</v>
      </c>
      <c r="B18" s="3" t="s">
        <v>132</v>
      </c>
      <c r="C18" s="3">
        <v>7</v>
      </c>
      <c r="D18" s="6"/>
      <c r="E18" s="4">
        <v>46775</v>
      </c>
      <c r="F18" s="3">
        <f>IF(Seznam_Sredstva__12[[#This Row],[Konec obstoječega vzdrževanja]]&gt;0,DATEDIF(Seznam_Sredstva__12[[#This Row],[Konec obstoječega vzdrževanja]],$I$6,"m"),30)</f>
        <v>10</v>
      </c>
      <c r="G18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19" spans="1:7" x14ac:dyDescent="0.25">
      <c r="A19" s="3" t="s">
        <v>36</v>
      </c>
      <c r="B19" s="3" t="s">
        <v>133</v>
      </c>
      <c r="C19" s="3">
        <v>9</v>
      </c>
      <c r="D19" s="6"/>
      <c r="E19" s="4" t="str">
        <f t="shared" ref="E19:E25" si="1">$H$6</f>
        <v>1.06.2026</v>
      </c>
      <c r="F19" s="3">
        <f>IF(Seznam_Sredstva__12[[#This Row],[Konec obstoječega vzdrževanja]]&gt;0,DATEDIF(Seznam_Sredstva__12[[#This Row],[Konec obstoječega vzdrževanja]],$I$6,"m"),30)</f>
        <v>30</v>
      </c>
      <c r="G19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20" spans="1:7" x14ac:dyDescent="0.25">
      <c r="A20" s="3" t="s">
        <v>36</v>
      </c>
      <c r="B20" s="3" t="s">
        <v>134</v>
      </c>
      <c r="C20" s="3">
        <v>5</v>
      </c>
      <c r="D20" s="6"/>
      <c r="E20" s="4" t="str">
        <f t="shared" si="1"/>
        <v>1.06.2026</v>
      </c>
      <c r="F20" s="3">
        <f>IF(Seznam_Sredstva__12[[#This Row],[Konec obstoječega vzdrževanja]]&gt;0,DATEDIF(Seznam_Sredstva__12[[#This Row],[Konec obstoječega vzdrževanja]],$I$6,"m"),30)</f>
        <v>30</v>
      </c>
      <c r="G20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21" spans="1:7" x14ac:dyDescent="0.25">
      <c r="A21" s="3" t="s">
        <v>36</v>
      </c>
      <c r="B21" s="3" t="s">
        <v>135</v>
      </c>
      <c r="C21" s="3">
        <v>3</v>
      </c>
      <c r="D21" s="6"/>
      <c r="E21" s="4" t="str">
        <f t="shared" si="1"/>
        <v>1.06.2026</v>
      </c>
      <c r="F21" s="3">
        <f>IF(Seznam_Sredstva__12[[#This Row],[Konec obstoječega vzdrževanja]]&gt;0,DATEDIF(Seznam_Sredstva__12[[#This Row],[Konec obstoječega vzdrževanja]],$I$6,"m"),30)</f>
        <v>30</v>
      </c>
      <c r="G21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22" spans="1:7" x14ac:dyDescent="0.25">
      <c r="A22" s="3" t="s">
        <v>36</v>
      </c>
      <c r="B22" s="3" t="s">
        <v>136</v>
      </c>
      <c r="C22" s="3">
        <v>3</v>
      </c>
      <c r="D22" s="6"/>
      <c r="E22" s="4" t="str">
        <f t="shared" si="1"/>
        <v>1.06.2026</v>
      </c>
      <c r="F22" s="3">
        <f>IF(Seznam_Sredstva__12[[#This Row],[Konec obstoječega vzdrževanja]]&gt;0,DATEDIF(Seznam_Sredstva__12[[#This Row],[Konec obstoječega vzdrževanja]],$I$6,"m"),30)</f>
        <v>30</v>
      </c>
      <c r="G22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23" spans="1:7" x14ac:dyDescent="0.25">
      <c r="A23" s="3" t="s">
        <v>36</v>
      </c>
      <c r="B23" s="3" t="s">
        <v>137</v>
      </c>
      <c r="C23" s="3">
        <v>28</v>
      </c>
      <c r="D23" s="6"/>
      <c r="E23" s="4" t="str">
        <f t="shared" si="1"/>
        <v>1.06.2026</v>
      </c>
      <c r="F23" s="3">
        <f>IF(Seznam_Sredstva__12[[#This Row],[Konec obstoječega vzdrževanja]]&gt;0,DATEDIF(Seznam_Sredstva__12[[#This Row],[Konec obstoječega vzdrževanja]],$I$6,"m"),30)</f>
        <v>30</v>
      </c>
      <c r="G23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24" spans="1:7" x14ac:dyDescent="0.25">
      <c r="A24" s="3" t="s">
        <v>49</v>
      </c>
      <c r="B24" s="3" t="s">
        <v>198</v>
      </c>
      <c r="C24" s="3">
        <v>3</v>
      </c>
      <c r="D24" s="6"/>
      <c r="E24" s="4" t="str">
        <f t="shared" si="1"/>
        <v>1.06.2026</v>
      </c>
      <c r="F24" s="3">
        <f>IF(Seznam_Sredstva__12[[#This Row],[Konec obstoječega vzdrževanja]]&gt;0,DATEDIF(Seznam_Sredstva__12[[#This Row],[Konec obstoječega vzdrževanja]],$I$6,"m"),30)</f>
        <v>30</v>
      </c>
      <c r="G24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25" spans="1:7" x14ac:dyDescent="0.25">
      <c r="A25" s="3" t="s">
        <v>49</v>
      </c>
      <c r="B25" s="3" t="s">
        <v>138</v>
      </c>
      <c r="C25" s="3">
        <v>10</v>
      </c>
      <c r="D25" s="6"/>
      <c r="E25" s="4" t="str">
        <f t="shared" si="1"/>
        <v>1.06.2026</v>
      </c>
      <c r="F25" s="3">
        <f>IF(Seznam_Sredstva__12[[#This Row],[Konec obstoječega vzdrževanja]]&gt;0,DATEDIF(Seznam_Sredstva__12[[#This Row],[Konec obstoječega vzdrževanja]],$I$6,"m"),30)</f>
        <v>30</v>
      </c>
      <c r="G25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26" spans="1:7" x14ac:dyDescent="0.25">
      <c r="A26" s="3" t="s">
        <v>49</v>
      </c>
      <c r="B26" s="3" t="s">
        <v>186</v>
      </c>
      <c r="C26" s="3">
        <v>6</v>
      </c>
      <c r="D26" s="6"/>
      <c r="E26" s="4">
        <v>46435</v>
      </c>
      <c r="F26" s="3">
        <f>IF(Seznam_Sredstva__12[[#This Row],[Konec obstoječega vzdrževanja]]&gt;0,DATEDIF(Seznam_Sredstva__12[[#This Row],[Konec obstoječega vzdrževanja]],$I$6,"m"),30)</f>
        <v>21</v>
      </c>
      <c r="G26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27" spans="1:7" x14ac:dyDescent="0.25">
      <c r="A27" s="3" t="s">
        <v>49</v>
      </c>
      <c r="B27" s="3" t="s">
        <v>187</v>
      </c>
      <c r="C27" s="3">
        <v>4</v>
      </c>
      <c r="D27" s="6"/>
      <c r="E27" s="4">
        <v>46528</v>
      </c>
      <c r="F27" s="3">
        <f>IF(Seznam_Sredstva__12[[#This Row],[Konec obstoječega vzdrževanja]]&gt;0,DATEDIF(Seznam_Sredstva__12[[#This Row],[Konec obstoječega vzdrževanja]],$I$6,"m"),30)</f>
        <v>18</v>
      </c>
      <c r="G27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28" spans="1:7" x14ac:dyDescent="0.25">
      <c r="A28" s="3" t="s">
        <v>49</v>
      </c>
      <c r="B28" s="3" t="s">
        <v>186</v>
      </c>
      <c r="C28" s="3">
        <v>55</v>
      </c>
      <c r="D28" s="6"/>
      <c r="E28" s="4">
        <v>46426</v>
      </c>
      <c r="F28" s="3">
        <f>IF(Seznam_Sredstva__12[[#This Row],[Konec obstoječega vzdrževanja]]&gt;0,DATEDIF(Seznam_Sredstva__12[[#This Row],[Konec obstoječega vzdrževanja]],$I$6,"m"),30)</f>
        <v>21</v>
      </c>
      <c r="G28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29" spans="1:7" x14ac:dyDescent="0.25">
      <c r="A29" s="3" t="s">
        <v>49</v>
      </c>
      <c r="B29" s="3" t="s">
        <v>188</v>
      </c>
      <c r="C29" s="3">
        <v>158</v>
      </c>
      <c r="D29" s="6"/>
      <c r="E29" s="4">
        <v>46685</v>
      </c>
      <c r="F29" s="3">
        <f>IF(Seznam_Sredstva__12[[#This Row],[Konec obstoječega vzdrževanja]]&gt;0,DATEDIF(Seznam_Sredstva__12[[#This Row],[Konec obstoječega vzdrževanja]],$I$6,"m"),30)</f>
        <v>13</v>
      </c>
      <c r="G29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30" spans="1:7" x14ac:dyDescent="0.25">
      <c r="A30" s="3" t="s">
        <v>49</v>
      </c>
      <c r="B30" s="3" t="s">
        <v>188</v>
      </c>
      <c r="C30" s="3">
        <v>90</v>
      </c>
      <c r="D30" s="6"/>
      <c r="E30" s="4">
        <v>46919</v>
      </c>
      <c r="F30" s="3">
        <f>IF(Seznam_Sredstva__12[[#This Row],[Konec obstoječega vzdrževanja]]&gt;0,DATEDIF(Seznam_Sredstva__12[[#This Row],[Konec obstoječega vzdrževanja]],$I$6,"m"),30)</f>
        <v>5</v>
      </c>
      <c r="G30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31" spans="1:7" x14ac:dyDescent="0.25">
      <c r="A31" s="3" t="s">
        <v>49</v>
      </c>
      <c r="B31" s="3" t="s">
        <v>188</v>
      </c>
      <c r="C31" s="3">
        <v>2</v>
      </c>
      <c r="D31" s="6"/>
      <c r="E31" s="4">
        <v>46518</v>
      </c>
      <c r="F31" s="3">
        <f>IF(Seznam_Sredstva__12[[#This Row],[Konec obstoječega vzdrževanja]]&gt;0,DATEDIF(Seznam_Sredstva__12[[#This Row],[Konec obstoječega vzdrževanja]],$I$6,"m"),30)</f>
        <v>18</v>
      </c>
      <c r="G31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32" spans="1:7" x14ac:dyDescent="0.25">
      <c r="A32" s="3" t="s">
        <v>49</v>
      </c>
      <c r="B32" s="3" t="s">
        <v>187</v>
      </c>
      <c r="C32" s="3">
        <v>35</v>
      </c>
      <c r="D32" s="6"/>
      <c r="E32" s="4">
        <v>46558</v>
      </c>
      <c r="F32" s="3">
        <f>IF(Seznam_Sredstva__12[[#This Row],[Konec obstoječega vzdrževanja]]&gt;0,DATEDIF(Seznam_Sredstva__12[[#This Row],[Konec obstoječega vzdrževanja]],$I$6,"m"),30)</f>
        <v>17</v>
      </c>
      <c r="G32" s="6">
        <f>ROUND(Seznam_Sredstva__12[[#This Row],[Število]]*ROUND(Seznam_Sredstva__12[[#This Row],[Mesečna cena vzdrževanja/enoto (EUR brez DDV)]],2),2)*Seznam_Sredstva__12[[#This Row],[Št. mesecev vzdrževanja]]</f>
        <v>0</v>
      </c>
    </row>
    <row r="33" spans="1:12" x14ac:dyDescent="0.25">
      <c r="A33" s="75"/>
      <c r="B33" s="75"/>
      <c r="C33" s="75"/>
      <c r="D33" s="91"/>
      <c r="E33" s="105" t="s">
        <v>218</v>
      </c>
      <c r="F33" s="103"/>
      <c r="G33" s="6">
        <f>SUM(Seznam_Sredstva__12[Vrednost vzdrževanja (EUR brez DDV)])</f>
        <v>0</v>
      </c>
    </row>
    <row r="34" spans="1:12" x14ac:dyDescent="0.25">
      <c r="A34" s="75"/>
      <c r="B34" s="75"/>
      <c r="C34" s="75"/>
      <c r="D34" s="91"/>
      <c r="E34" s="103" t="s">
        <v>225</v>
      </c>
      <c r="F34" s="103"/>
      <c r="G34" s="7">
        <f>G33*0.22</f>
        <v>0</v>
      </c>
    </row>
    <row r="35" spans="1:12" x14ac:dyDescent="0.25">
      <c r="A35" s="75"/>
      <c r="B35" s="75"/>
      <c r="C35" s="75"/>
      <c r="D35" s="91"/>
      <c r="E35" s="106" t="s">
        <v>219</v>
      </c>
      <c r="F35" s="107"/>
      <c r="G35" s="6">
        <f>G33+G34</f>
        <v>0</v>
      </c>
    </row>
    <row r="36" spans="1:12" x14ac:dyDescent="0.25">
      <c r="A36" s="31" t="s">
        <v>200</v>
      </c>
      <c r="B36" s="24"/>
      <c r="C36" s="24"/>
      <c r="D36" s="24"/>
    </row>
    <row r="37" spans="1:12" x14ac:dyDescent="0.25">
      <c r="A37" s="31" t="s">
        <v>201</v>
      </c>
      <c r="B37" s="24"/>
      <c r="C37" s="24"/>
      <c r="D37" s="24"/>
    </row>
    <row r="38" spans="1:12" x14ac:dyDescent="0.25">
      <c r="A38" s="31" t="s">
        <v>207</v>
      </c>
      <c r="B38" s="24"/>
      <c r="C38" s="24"/>
      <c r="D38" s="24"/>
    </row>
    <row r="39" spans="1:12" x14ac:dyDescent="0.25">
      <c r="A39" s="24"/>
      <c r="B39" s="24"/>
      <c r="C39" s="24"/>
      <c r="D39" s="24"/>
    </row>
    <row r="40" spans="1:12" x14ac:dyDescent="0.25">
      <c r="A40" s="81" t="s">
        <v>221</v>
      </c>
      <c r="B40" s="81"/>
      <c r="C40" s="81" t="s">
        <v>222</v>
      </c>
      <c r="L40" s="5"/>
    </row>
    <row r="41" spans="1:12" x14ac:dyDescent="0.25">
      <c r="A41" s="81"/>
      <c r="B41" s="81"/>
      <c r="C41" s="81"/>
    </row>
    <row r="42" spans="1:12" x14ac:dyDescent="0.25">
      <c r="A42" s="81"/>
      <c r="B42" s="81"/>
      <c r="C42" s="81" t="s">
        <v>223</v>
      </c>
    </row>
  </sheetData>
  <mergeCells count="3">
    <mergeCell ref="E33:F33"/>
    <mergeCell ref="E34:F34"/>
    <mergeCell ref="E35:F35"/>
  </mergeCells>
  <pageMargins left="0.23622047244094491" right="0.23622047244094491" top="0.74803149606299213" bottom="0.74803149606299213" header="0.31496062992125984" footer="0.31496062992125984"/>
  <pageSetup paperSize="9" scale="64" fitToHeight="0" orientation="portrait" verticalDpi="0" r:id="rId1"/>
  <headerFooter>
    <oddHeader>&amp;L&amp;A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7DB01-F8F6-4182-B0C2-FB38B04F53D1}">
  <sheetPr>
    <pageSetUpPr fitToPage="1"/>
  </sheetPr>
  <dimension ref="A1:I27"/>
  <sheetViews>
    <sheetView workbookViewId="0">
      <selection activeCell="E6" sqref="E6"/>
    </sheetView>
  </sheetViews>
  <sheetFormatPr defaultRowHeight="15" x14ac:dyDescent="0.25"/>
  <cols>
    <col min="1" max="1" width="20.42578125" bestFit="1" customWidth="1"/>
    <col min="2" max="2" width="42.140625" bestFit="1" customWidth="1"/>
    <col min="4" max="4" width="18.5703125" customWidth="1"/>
    <col min="5" max="5" width="19" style="5" bestFit="1" customWidth="1"/>
    <col min="6" max="6" width="20.7109375" bestFit="1" customWidth="1"/>
    <col min="7" max="7" width="20.7109375" customWidth="1"/>
    <col min="9" max="9" width="9.140625" bestFit="1" customWidth="1"/>
  </cols>
  <sheetData>
    <row r="1" spans="1:9" x14ac:dyDescent="0.25">
      <c r="A1" s="35"/>
      <c r="B1" s="35"/>
      <c r="C1" s="35"/>
      <c r="D1" s="35"/>
      <c r="E1" s="43"/>
      <c r="F1" s="35"/>
      <c r="G1" s="35"/>
    </row>
    <row r="2" spans="1:9" x14ac:dyDescent="0.25">
      <c r="A2" s="81" t="s">
        <v>215</v>
      </c>
      <c r="B2" s="81"/>
      <c r="C2" s="81"/>
      <c r="D2" s="81"/>
      <c r="E2" s="82"/>
      <c r="F2" s="81"/>
      <c r="G2" s="83" t="s">
        <v>233</v>
      </c>
    </row>
    <row r="3" spans="1:9" x14ac:dyDescent="0.25">
      <c r="A3" s="81"/>
      <c r="B3" s="81"/>
      <c r="C3" s="81"/>
      <c r="D3" s="81"/>
      <c r="E3" s="82"/>
      <c r="F3" s="81"/>
      <c r="G3" s="81"/>
    </row>
    <row r="4" spans="1:9" x14ac:dyDescent="0.25">
      <c r="A4" s="81" t="s">
        <v>232</v>
      </c>
      <c r="B4" s="81"/>
      <c r="C4" s="81"/>
      <c r="D4" s="81"/>
      <c r="E4" s="82"/>
      <c r="F4" s="81"/>
      <c r="G4" s="81"/>
    </row>
    <row r="5" spans="1:9" x14ac:dyDescent="0.25">
      <c r="A5" s="81"/>
      <c r="B5" s="81"/>
      <c r="C5" s="81"/>
      <c r="D5" s="81"/>
      <c r="E5" s="82"/>
      <c r="F5" s="81"/>
      <c r="G5" s="81"/>
    </row>
    <row r="6" spans="1:9" ht="47.25" customHeight="1" x14ac:dyDescent="0.25">
      <c r="A6" s="8" t="s">
        <v>0</v>
      </c>
      <c r="B6" s="9" t="s">
        <v>1</v>
      </c>
      <c r="C6" s="77" t="s">
        <v>2</v>
      </c>
      <c r="D6" s="92" t="s">
        <v>220</v>
      </c>
      <c r="E6" s="110" t="s">
        <v>241</v>
      </c>
      <c r="F6" s="76" t="s">
        <v>3</v>
      </c>
      <c r="G6" s="78" t="s">
        <v>217</v>
      </c>
      <c r="H6" s="1" t="s">
        <v>76</v>
      </c>
      <c r="I6" s="1">
        <f>EDATE(H6,30)</f>
        <v>47210</v>
      </c>
    </row>
    <row r="7" spans="1:9" x14ac:dyDescent="0.25">
      <c r="A7" s="10" t="s">
        <v>78</v>
      </c>
      <c r="B7" s="3" t="s">
        <v>144</v>
      </c>
      <c r="C7" s="3">
        <v>1</v>
      </c>
      <c r="D7" s="6"/>
      <c r="E7" s="4" t="str">
        <f>H6</f>
        <v>2.10.2026</v>
      </c>
      <c r="F7" s="3">
        <v>30</v>
      </c>
      <c r="G7" s="93">
        <f>ROUND(Seznam_Sredstva__77[[#This Row],[Število]]*ROUND(Seznam_Sredstva__77[[#This Row],[Mesečna cena vzdrževanja/enoto (EUR brez DDV)]],2),2)*Seznam_Sredstva__77[[#This Row],[Št. mesecev vzdrževanja]]</f>
        <v>0</v>
      </c>
    </row>
    <row r="8" spans="1:9" x14ac:dyDescent="0.25">
      <c r="A8" s="10" t="s">
        <v>80</v>
      </c>
      <c r="B8" s="3" t="s">
        <v>193</v>
      </c>
      <c r="C8" s="3">
        <v>102</v>
      </c>
      <c r="D8" s="6"/>
      <c r="E8" s="4" t="str">
        <f>H6</f>
        <v>2.10.2026</v>
      </c>
      <c r="F8" s="3">
        <v>30</v>
      </c>
      <c r="G8" s="93">
        <f>ROUND(Seznam_Sredstva__77[[#This Row],[Število]]*ROUND(Seznam_Sredstva__77[[#This Row],[Mesečna cena vzdrževanja/enoto (EUR brez DDV)]],2),2)*Seznam_Sredstva__77[[#This Row],[Št. mesecev vzdrževanja]]</f>
        <v>0</v>
      </c>
    </row>
    <row r="9" spans="1:9" x14ac:dyDescent="0.25">
      <c r="A9" s="10" t="s">
        <v>111</v>
      </c>
      <c r="B9" s="3" t="s">
        <v>143</v>
      </c>
      <c r="C9" s="3">
        <v>1</v>
      </c>
      <c r="D9" s="6"/>
      <c r="E9" s="4" t="str">
        <f>H6</f>
        <v>2.10.2026</v>
      </c>
      <c r="F9" s="3">
        <v>30</v>
      </c>
      <c r="G9" s="93">
        <f>ROUND(Seznam_Sredstva__77[[#This Row],[Število]]*ROUND(Seznam_Sredstva__77[[#This Row],[Mesečna cena vzdrževanja/enoto (EUR brez DDV)]],2),2)*Seznam_Sredstva__77[[#This Row],[Št. mesecev vzdrževanja]]</f>
        <v>0</v>
      </c>
    </row>
    <row r="10" spans="1:9" x14ac:dyDescent="0.25">
      <c r="A10" s="10" t="s">
        <v>114</v>
      </c>
      <c r="B10" s="3" t="s">
        <v>142</v>
      </c>
      <c r="C10" s="3">
        <v>2</v>
      </c>
      <c r="D10" s="6"/>
      <c r="E10" s="4">
        <v>45980</v>
      </c>
      <c r="F10" s="3">
        <v>30</v>
      </c>
      <c r="G10" s="93">
        <f>ROUND(Seznam_Sredstva__77[[#This Row],[Število]]*ROUND(Seznam_Sredstva__77[[#This Row],[Mesečna cena vzdrževanja/enoto (EUR brez DDV)]],2),2)*Seznam_Sredstva__77[[#This Row],[Št. mesecev vzdrževanja]]</f>
        <v>0</v>
      </c>
    </row>
    <row r="11" spans="1:9" x14ac:dyDescent="0.25">
      <c r="A11" s="10" t="s">
        <v>114</v>
      </c>
      <c r="B11" s="3" t="s">
        <v>194</v>
      </c>
      <c r="C11" s="3">
        <v>3</v>
      </c>
      <c r="D11" s="6"/>
      <c r="E11" s="4">
        <v>46296</v>
      </c>
      <c r="F11" s="3">
        <v>30</v>
      </c>
      <c r="G11" s="93">
        <f>ROUND(Seznam_Sredstva__77[[#This Row],[Število]]*ROUND(Seznam_Sredstva__77[[#This Row],[Mesečna cena vzdrževanja/enoto (EUR brez DDV)]],2),2)*Seznam_Sredstva__77[[#This Row],[Št. mesecev vzdrževanja]]</f>
        <v>0</v>
      </c>
    </row>
    <row r="12" spans="1:9" x14ac:dyDescent="0.25">
      <c r="A12" s="10" t="s">
        <v>114</v>
      </c>
      <c r="B12" s="3" t="s">
        <v>141</v>
      </c>
      <c r="C12" s="3">
        <v>29</v>
      </c>
      <c r="D12" s="6"/>
      <c r="E12" s="4">
        <v>46296</v>
      </c>
      <c r="F12" s="3">
        <v>30</v>
      </c>
      <c r="G12" s="93">
        <f>ROUND(Seznam_Sredstva__77[[#This Row],[Število]]*ROUND(Seznam_Sredstva__77[[#This Row],[Mesečna cena vzdrževanja/enoto (EUR brez DDV)]],2),2)*Seznam_Sredstva__77[[#This Row],[Št. mesecev vzdrževanja]]</f>
        <v>0</v>
      </c>
    </row>
    <row r="13" spans="1:9" x14ac:dyDescent="0.25">
      <c r="A13" s="10" t="s">
        <v>114</v>
      </c>
      <c r="B13" s="3" t="s">
        <v>140</v>
      </c>
      <c r="C13" s="3">
        <v>1</v>
      </c>
      <c r="D13" s="6"/>
      <c r="E13" s="4" t="str">
        <f>H6</f>
        <v>2.10.2026</v>
      </c>
      <c r="F13" s="3">
        <v>30</v>
      </c>
      <c r="G13" s="93">
        <f>ROUND(Seznam_Sredstva__77[[#This Row],[Število]]*ROUND(Seznam_Sredstva__77[[#This Row],[Mesečna cena vzdrževanja/enoto (EUR brez DDV)]],2),2)*Seznam_Sredstva__77[[#This Row],[Št. mesecev vzdrževanja]]</f>
        <v>0</v>
      </c>
    </row>
    <row r="14" spans="1:9" x14ac:dyDescent="0.25">
      <c r="A14" s="10" t="s">
        <v>114</v>
      </c>
      <c r="B14" s="3" t="s">
        <v>139</v>
      </c>
      <c r="C14" s="3">
        <v>110</v>
      </c>
      <c r="D14" s="6"/>
      <c r="E14" s="4">
        <v>46296</v>
      </c>
      <c r="F14" s="3">
        <v>30</v>
      </c>
      <c r="G14" s="93">
        <f>ROUND(Seznam_Sredstva__77[[#This Row],[Število]]*ROUND(Seznam_Sredstva__77[[#This Row],[Mesečna cena vzdrževanja/enoto (EUR brez DDV)]],2),2)*Seznam_Sredstva__77[[#This Row],[Št. mesecev vzdrževanja]]</f>
        <v>0</v>
      </c>
    </row>
    <row r="15" spans="1:9" x14ac:dyDescent="0.25">
      <c r="A15" s="10" t="s">
        <v>114</v>
      </c>
      <c r="B15" s="3" t="s">
        <v>195</v>
      </c>
      <c r="C15" s="3">
        <v>1</v>
      </c>
      <c r="D15" s="6"/>
      <c r="E15" s="4">
        <v>46296</v>
      </c>
      <c r="F15" s="3">
        <v>30</v>
      </c>
      <c r="G15" s="93">
        <f>ROUND(Seznam_Sredstva__77[[#This Row],[Število]]*ROUND(Seznam_Sredstva__77[[#This Row],[Mesečna cena vzdrževanja/enoto (EUR brez DDV)]],2),2)*Seznam_Sredstva__77[[#This Row],[Št. mesecev vzdrževanja]]</f>
        <v>0</v>
      </c>
    </row>
    <row r="16" spans="1:9" x14ac:dyDescent="0.25">
      <c r="A16" s="10" t="s">
        <v>114</v>
      </c>
      <c r="B16" s="3" t="s">
        <v>196</v>
      </c>
      <c r="C16" s="3">
        <v>1</v>
      </c>
      <c r="D16" s="6"/>
      <c r="E16" s="4" t="str">
        <f>H6</f>
        <v>2.10.2026</v>
      </c>
      <c r="F16" s="3">
        <v>30</v>
      </c>
      <c r="G16" s="93">
        <f>ROUND(Seznam_Sredstva__77[[#This Row],[Število]]*ROUND(Seznam_Sredstva__77[[#This Row],[Mesečna cena vzdrževanja/enoto (EUR brez DDV)]],2),2)*Seznam_Sredstva__77[[#This Row],[Št. mesecev vzdrževanja]]</f>
        <v>0</v>
      </c>
    </row>
    <row r="17" spans="1:8" x14ac:dyDescent="0.25">
      <c r="A17" s="12" t="s">
        <v>114</v>
      </c>
      <c r="B17" s="13" t="s">
        <v>192</v>
      </c>
      <c r="C17" s="13">
        <v>1</v>
      </c>
      <c r="D17" s="80"/>
      <c r="E17" s="16">
        <v>46296</v>
      </c>
      <c r="F17" s="13">
        <v>30</v>
      </c>
      <c r="G17" s="93">
        <f>ROUND(Seznam_Sredstva__77[[#This Row],[Število]]*ROUND(Seznam_Sredstva__77[[#This Row],[Mesečna cena vzdrževanja/enoto (EUR brez DDV)]],2),2)*Seznam_Sredstva__77[[#This Row],[Št. mesecev vzdrževanja]]</f>
        <v>0</v>
      </c>
    </row>
    <row r="18" spans="1:8" x14ac:dyDescent="0.25">
      <c r="E18" s="103" t="s">
        <v>218</v>
      </c>
      <c r="F18" s="103"/>
      <c r="G18" s="7">
        <f>SUM(Seznam_Sredstva__77[Vrednost vzdrževanja (EUR brez DDV)])</f>
        <v>0</v>
      </c>
    </row>
    <row r="19" spans="1:8" x14ac:dyDescent="0.25">
      <c r="E19" s="103" t="s">
        <v>234</v>
      </c>
      <c r="F19" s="103"/>
      <c r="G19" s="7">
        <f>G18*0.22</f>
        <v>0</v>
      </c>
    </row>
    <row r="20" spans="1:8" x14ac:dyDescent="0.25">
      <c r="E20" s="103" t="s">
        <v>219</v>
      </c>
      <c r="F20" s="103"/>
      <c r="G20" s="6">
        <f>G18+G19</f>
        <v>0</v>
      </c>
      <c r="H20" s="2"/>
    </row>
    <row r="21" spans="1:8" x14ac:dyDescent="0.25">
      <c r="F21" s="17"/>
      <c r="G21" s="91"/>
      <c r="H21" s="2"/>
    </row>
    <row r="22" spans="1:8" x14ac:dyDescent="0.25">
      <c r="A22" s="31" t="s">
        <v>202</v>
      </c>
      <c r="B22" s="24"/>
      <c r="C22" s="24"/>
      <c r="D22" s="24"/>
      <c r="E22" s="84"/>
      <c r="F22" s="24"/>
    </row>
    <row r="23" spans="1:8" x14ac:dyDescent="0.25">
      <c r="A23" s="31" t="s">
        <v>203</v>
      </c>
      <c r="B23" s="24"/>
      <c r="C23" s="24"/>
      <c r="D23" s="24"/>
      <c r="E23" s="84"/>
      <c r="F23" s="24"/>
    </row>
    <row r="24" spans="1:8" x14ac:dyDescent="0.25">
      <c r="A24" s="24"/>
      <c r="B24" s="24"/>
      <c r="C24" s="24"/>
      <c r="D24" s="24"/>
      <c r="E24" s="84"/>
      <c r="F24" s="24"/>
    </row>
    <row r="25" spans="1:8" x14ac:dyDescent="0.25">
      <c r="A25" s="81" t="s">
        <v>221</v>
      </c>
      <c r="B25" s="81"/>
      <c r="C25" s="81" t="s">
        <v>222</v>
      </c>
    </row>
    <row r="26" spans="1:8" x14ac:dyDescent="0.25">
      <c r="A26" s="81"/>
      <c r="B26" s="81"/>
      <c r="C26" s="81"/>
    </row>
    <row r="27" spans="1:8" x14ac:dyDescent="0.25">
      <c r="A27" s="81"/>
      <c r="B27" s="81"/>
      <c r="C27" s="81" t="s">
        <v>223</v>
      </c>
    </row>
  </sheetData>
  <mergeCells count="3">
    <mergeCell ref="E18:F18"/>
    <mergeCell ref="E19:F19"/>
    <mergeCell ref="E20:F20"/>
  </mergeCells>
  <pageMargins left="0.23622047244094491" right="0.23622047244094491" top="0.74803149606299213" bottom="0.74803149606299213" header="0.31496062992125984" footer="0.31496062992125984"/>
  <pageSetup paperSize="9" scale="62" fitToHeight="0" orientation="portrait" verticalDpi="0" r:id="rId1"/>
  <headerFooter>
    <oddHeader>&amp;L&amp;A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3311D-ACF9-4820-ADC0-14DD0FDCF07C}">
  <sheetPr>
    <pageSetUpPr fitToPage="1"/>
  </sheetPr>
  <dimension ref="A1:I31"/>
  <sheetViews>
    <sheetView workbookViewId="0">
      <selection activeCell="E6" sqref="E6"/>
    </sheetView>
  </sheetViews>
  <sheetFormatPr defaultRowHeight="15" x14ac:dyDescent="0.25"/>
  <cols>
    <col min="1" max="1" width="32.5703125" customWidth="1"/>
    <col min="2" max="2" width="44" bestFit="1" customWidth="1"/>
    <col min="4" max="4" width="20.5703125" customWidth="1"/>
    <col min="5" max="5" width="20.140625" customWidth="1"/>
    <col min="6" max="6" width="16.28515625" customWidth="1"/>
    <col min="7" max="7" width="21.28515625" customWidth="1"/>
    <col min="8" max="8" width="12.28515625" bestFit="1" customWidth="1"/>
    <col min="9" max="9" width="10.140625" bestFit="1" customWidth="1"/>
  </cols>
  <sheetData>
    <row r="1" spans="1:9" x14ac:dyDescent="0.25">
      <c r="A1" s="35"/>
      <c r="B1" s="35"/>
      <c r="C1" s="35"/>
      <c r="D1" s="35"/>
      <c r="E1" s="43"/>
      <c r="F1" s="35"/>
      <c r="G1" s="35"/>
    </row>
    <row r="2" spans="1:9" x14ac:dyDescent="0.25">
      <c r="A2" s="81" t="s">
        <v>215</v>
      </c>
      <c r="B2" s="81"/>
      <c r="C2" s="81"/>
      <c r="D2" s="81"/>
      <c r="E2" s="82"/>
      <c r="F2" s="81"/>
      <c r="G2" s="83" t="s">
        <v>235</v>
      </c>
    </row>
    <row r="3" spans="1:9" x14ac:dyDescent="0.25">
      <c r="A3" s="81"/>
      <c r="B3" s="81"/>
      <c r="C3" s="81"/>
      <c r="D3" s="81"/>
      <c r="E3" s="82"/>
      <c r="F3" s="81"/>
      <c r="G3" s="81"/>
    </row>
    <row r="4" spans="1:9" x14ac:dyDescent="0.25">
      <c r="A4" s="81" t="s">
        <v>236</v>
      </c>
      <c r="B4" s="81"/>
      <c r="C4" s="81"/>
      <c r="D4" s="81"/>
      <c r="E4" s="82"/>
      <c r="F4" s="81"/>
      <c r="G4" s="81"/>
    </row>
    <row r="5" spans="1:9" x14ac:dyDescent="0.25">
      <c r="A5" s="81"/>
      <c r="B5" s="81"/>
      <c r="C5" s="81"/>
      <c r="D5" s="81"/>
      <c r="E5" s="82"/>
      <c r="F5" s="81"/>
      <c r="G5" s="81"/>
    </row>
    <row r="6" spans="1:9" ht="42" customHeight="1" x14ac:dyDescent="0.25">
      <c r="A6" s="8" t="s">
        <v>0</v>
      </c>
      <c r="B6" s="9" t="s">
        <v>1</v>
      </c>
      <c r="C6" s="77" t="s">
        <v>2</v>
      </c>
      <c r="D6" s="92" t="s">
        <v>220</v>
      </c>
      <c r="E6" s="110" t="s">
        <v>241</v>
      </c>
      <c r="F6" s="76" t="s">
        <v>3</v>
      </c>
      <c r="G6" s="78" t="s">
        <v>217</v>
      </c>
      <c r="H6" s="85" t="s">
        <v>213</v>
      </c>
      <c r="I6" s="1">
        <f>EDATE(H6,30)</f>
        <v>47088</v>
      </c>
    </row>
    <row r="7" spans="1:9" x14ac:dyDescent="0.25">
      <c r="A7" s="10" t="s">
        <v>78</v>
      </c>
      <c r="B7" s="3" t="s">
        <v>145</v>
      </c>
      <c r="C7" s="3">
        <v>12</v>
      </c>
      <c r="D7" s="6"/>
      <c r="E7" s="20" t="s">
        <v>213</v>
      </c>
      <c r="F7" s="3">
        <f>IF(Seznam_Sredstva__8[[#This Row],[Konec obstoječega vzdrževanja]]&gt;0,DATEDIF(Seznam_Sredstva__8[[#This Row],[Konec obstoječega vzdrževanja]],$I$6,"m"),30)</f>
        <v>30</v>
      </c>
      <c r="G7" s="11">
        <f t="shared" ref="G7:G21" si="0">ROUND(C7*ROUND(D7,2),2)*F7</f>
        <v>0</v>
      </c>
    </row>
    <row r="8" spans="1:9" x14ac:dyDescent="0.25">
      <c r="A8" s="10" t="s">
        <v>78</v>
      </c>
      <c r="B8" s="3" t="s">
        <v>146</v>
      </c>
      <c r="C8" s="3">
        <v>10</v>
      </c>
      <c r="D8" s="6"/>
      <c r="E8" s="20" t="s">
        <v>213</v>
      </c>
      <c r="F8" s="3">
        <v>30</v>
      </c>
      <c r="G8" s="11">
        <f t="shared" si="0"/>
        <v>0</v>
      </c>
    </row>
    <row r="9" spans="1:9" x14ac:dyDescent="0.25">
      <c r="A9" s="10" t="s">
        <v>78</v>
      </c>
      <c r="B9" s="3" t="s">
        <v>189</v>
      </c>
      <c r="C9" s="3">
        <v>1</v>
      </c>
      <c r="D9" s="6"/>
      <c r="E9" s="20" t="s">
        <v>213</v>
      </c>
      <c r="F9" s="3">
        <f>IF(Seznam_Sredstva__8[[#This Row],[Konec obstoječega vzdrževanja]]&gt;0,DATEDIF(Seznam_Sredstva__8[[#This Row],[Konec obstoječega vzdrževanja]],$I$6,"m"),30)</f>
        <v>30</v>
      </c>
      <c r="G9" s="11">
        <f t="shared" si="0"/>
        <v>0</v>
      </c>
    </row>
    <row r="10" spans="1:9" x14ac:dyDescent="0.25">
      <c r="A10" s="10" t="s">
        <v>78</v>
      </c>
      <c r="B10" s="3" t="s">
        <v>147</v>
      </c>
      <c r="C10" s="3">
        <v>8</v>
      </c>
      <c r="D10" s="6"/>
      <c r="E10" s="20" t="s">
        <v>213</v>
      </c>
      <c r="F10" s="3">
        <f>IF(Seznam_Sredstva__8[[#This Row],[Konec obstoječega vzdrževanja]]&gt;0,DATEDIF(Seznam_Sredstva__8[[#This Row],[Konec obstoječega vzdrževanja]],$I$6,"m"),30)</f>
        <v>30</v>
      </c>
      <c r="G10" s="11">
        <f t="shared" si="0"/>
        <v>0</v>
      </c>
    </row>
    <row r="11" spans="1:9" x14ac:dyDescent="0.25">
      <c r="A11" s="10" t="s">
        <v>80</v>
      </c>
      <c r="B11" s="3" t="s">
        <v>148</v>
      </c>
      <c r="C11" s="3">
        <v>7</v>
      </c>
      <c r="D11" s="6"/>
      <c r="E11" s="20" t="s">
        <v>213</v>
      </c>
      <c r="F11" s="3">
        <f>IF(Seznam_Sredstva__8[[#This Row],[Konec obstoječega vzdrževanja]]&gt;0,DATEDIF(Seznam_Sredstva__8[[#This Row],[Konec obstoječega vzdrževanja]],$I$6,"m"),30)</f>
        <v>30</v>
      </c>
      <c r="G11" s="11">
        <f t="shared" si="0"/>
        <v>0</v>
      </c>
    </row>
    <row r="12" spans="1:9" x14ac:dyDescent="0.25">
      <c r="A12" s="10" t="s">
        <v>80</v>
      </c>
      <c r="B12" s="3" t="s">
        <v>149</v>
      </c>
      <c r="C12" s="3">
        <v>6</v>
      </c>
      <c r="D12" s="6"/>
      <c r="E12" s="20" t="s">
        <v>213</v>
      </c>
      <c r="F12" s="3">
        <f>IF(Seznam_Sredstva__8[[#This Row],[Konec obstoječega vzdrževanja]]&gt;0,DATEDIF(Seznam_Sredstva__8[[#This Row],[Konec obstoječega vzdrževanja]],$I$6,"m"),30)</f>
        <v>30</v>
      </c>
      <c r="G12" s="11">
        <f t="shared" si="0"/>
        <v>0</v>
      </c>
      <c r="I12" s="75"/>
    </row>
    <row r="13" spans="1:9" x14ac:dyDescent="0.25">
      <c r="A13" s="10" t="s">
        <v>80</v>
      </c>
      <c r="B13" s="3" t="s">
        <v>150</v>
      </c>
      <c r="C13" s="3">
        <v>26</v>
      </c>
      <c r="D13" s="6"/>
      <c r="E13" s="20" t="s">
        <v>213</v>
      </c>
      <c r="F13" s="3">
        <f>IF(Seznam_Sredstva__8[[#This Row],[Konec obstoječega vzdrževanja]]&gt;0,DATEDIF(Seznam_Sredstva__8[[#This Row],[Konec obstoječega vzdrževanja]],$I$6,"m"),30)</f>
        <v>30</v>
      </c>
      <c r="G13" s="11">
        <f t="shared" si="0"/>
        <v>0</v>
      </c>
    </row>
    <row r="14" spans="1:9" x14ac:dyDescent="0.25">
      <c r="A14" s="10" t="s">
        <v>80</v>
      </c>
      <c r="B14" s="3" t="s">
        <v>151</v>
      </c>
      <c r="C14" s="3">
        <v>3</v>
      </c>
      <c r="D14" s="6"/>
      <c r="E14" s="20" t="s">
        <v>213</v>
      </c>
      <c r="F14" s="3">
        <f>IF(Seznam_Sredstva__8[[#This Row],[Konec obstoječega vzdrževanja]]&gt;0,DATEDIF(Seznam_Sredstva__8[[#This Row],[Konec obstoječega vzdrževanja]],$I$6,"m"),30)</f>
        <v>30</v>
      </c>
      <c r="G14" s="11">
        <f t="shared" si="0"/>
        <v>0</v>
      </c>
    </row>
    <row r="15" spans="1:9" x14ac:dyDescent="0.25">
      <c r="A15" s="10" t="s">
        <v>80</v>
      </c>
      <c r="B15" s="3" t="s">
        <v>152</v>
      </c>
      <c r="C15" s="3">
        <v>2</v>
      </c>
      <c r="D15" s="6"/>
      <c r="E15" s="20" t="s">
        <v>213</v>
      </c>
      <c r="F15" s="3">
        <f>IF(Seznam_Sredstva__8[[#This Row],[Konec obstoječega vzdrževanja]]&gt;0,DATEDIF(Seznam_Sredstva__8[[#This Row],[Konec obstoječega vzdrževanja]],$I$6,"m"),30)</f>
        <v>30</v>
      </c>
      <c r="G15" s="11">
        <f t="shared" si="0"/>
        <v>0</v>
      </c>
    </row>
    <row r="16" spans="1:9" x14ac:dyDescent="0.25">
      <c r="A16" s="10" t="s">
        <v>80</v>
      </c>
      <c r="B16" s="3" t="s">
        <v>190</v>
      </c>
      <c r="C16" s="3">
        <v>1</v>
      </c>
      <c r="D16" s="6"/>
      <c r="E16" s="20" t="s">
        <v>213</v>
      </c>
      <c r="F16" s="3">
        <f>IF(Seznam_Sredstva__8[[#This Row],[Konec obstoječega vzdrževanja]]&gt;0,DATEDIF(Seznam_Sredstva__8[[#This Row],[Konec obstoječega vzdrževanja]],$I$6,"m"),30)</f>
        <v>30</v>
      </c>
      <c r="G16" s="11">
        <f t="shared" si="0"/>
        <v>0</v>
      </c>
    </row>
    <row r="17" spans="1:8" x14ac:dyDescent="0.25">
      <c r="A17" s="10" t="s">
        <v>80</v>
      </c>
      <c r="B17" s="3" t="s">
        <v>191</v>
      </c>
      <c r="C17" s="3">
        <v>4</v>
      </c>
      <c r="D17" s="6"/>
      <c r="E17" s="20" t="s">
        <v>213</v>
      </c>
      <c r="F17" s="3">
        <f>IF(Seznam_Sredstva__8[[#This Row],[Konec obstoječega vzdrževanja]]&gt;0,DATEDIF(Seznam_Sredstva__8[[#This Row],[Konec obstoječega vzdrževanja]],$I$6,"m"),30)</f>
        <v>30</v>
      </c>
      <c r="G17" s="11">
        <f t="shared" si="0"/>
        <v>0</v>
      </c>
    </row>
    <row r="18" spans="1:8" x14ac:dyDescent="0.25">
      <c r="A18" s="10" t="s">
        <v>80</v>
      </c>
      <c r="B18" s="3" t="s">
        <v>153</v>
      </c>
      <c r="C18" s="3">
        <v>1</v>
      </c>
      <c r="D18" s="6"/>
      <c r="E18" s="20" t="s">
        <v>213</v>
      </c>
      <c r="F18" s="3">
        <f>IF(Seznam_Sredstva__8[[#This Row],[Konec obstoječega vzdrževanja]]&gt;0,DATEDIF(Seznam_Sredstva__8[[#This Row],[Konec obstoječega vzdrževanja]],$I$6,"m"),30)</f>
        <v>30</v>
      </c>
      <c r="G18" s="11">
        <f t="shared" si="0"/>
        <v>0</v>
      </c>
    </row>
    <row r="19" spans="1:8" x14ac:dyDescent="0.25">
      <c r="A19" s="10" t="s">
        <v>114</v>
      </c>
      <c r="B19" s="3" t="s">
        <v>154</v>
      </c>
      <c r="C19" s="3">
        <v>4</v>
      </c>
      <c r="D19" s="6"/>
      <c r="E19" s="20" t="s">
        <v>213</v>
      </c>
      <c r="F19" s="3">
        <f>IF(Seznam_Sredstva__8[[#This Row],[Konec obstoječega vzdrževanja]]&gt;0,DATEDIF(Seznam_Sredstva__8[[#This Row],[Konec obstoječega vzdrževanja]],$I$6,"m"),30)</f>
        <v>30</v>
      </c>
      <c r="G19" s="11">
        <f t="shared" si="0"/>
        <v>0</v>
      </c>
    </row>
    <row r="20" spans="1:8" x14ac:dyDescent="0.25">
      <c r="A20" s="10" t="s">
        <v>114</v>
      </c>
      <c r="B20" s="3" t="s">
        <v>155</v>
      </c>
      <c r="C20" s="3">
        <v>3</v>
      </c>
      <c r="D20" s="6"/>
      <c r="E20" s="20" t="s">
        <v>213</v>
      </c>
      <c r="F20" s="3">
        <f>IF(Seznam_Sredstva__8[[#This Row],[Konec obstoječega vzdrževanja]]&gt;0,DATEDIF(Seznam_Sredstva__8[[#This Row],[Konec obstoječega vzdrževanja]],$I$6,"m"),30)</f>
        <v>30</v>
      </c>
      <c r="G20" s="11">
        <f t="shared" si="0"/>
        <v>0</v>
      </c>
    </row>
    <row r="21" spans="1:8" x14ac:dyDescent="0.25">
      <c r="A21" s="12" t="s">
        <v>114</v>
      </c>
      <c r="B21" s="13" t="s">
        <v>156</v>
      </c>
      <c r="C21" s="13">
        <v>1</v>
      </c>
      <c r="D21" s="6"/>
      <c r="E21" s="20" t="s">
        <v>213</v>
      </c>
      <c r="F21" s="13">
        <f>IF(Seznam_Sredstva__8[[#This Row],[Konec obstoječega vzdrževanja]]&gt;0,DATEDIF(Seznam_Sredstva__8[[#This Row],[Konec obstoječega vzdrževanja]],$I$6,"m"),30)</f>
        <v>30</v>
      </c>
      <c r="G21" s="11">
        <f t="shared" si="0"/>
        <v>0</v>
      </c>
    </row>
    <row r="22" spans="1:8" x14ac:dyDescent="0.25">
      <c r="E22" s="103" t="s">
        <v>218</v>
      </c>
      <c r="F22" s="103"/>
      <c r="G22" s="7">
        <f>SUM(Seznam_Sredstva__8[Vrednost vzdrževanja (EUR brez DDV)])</f>
        <v>0</v>
      </c>
    </row>
    <row r="23" spans="1:8" x14ac:dyDescent="0.25">
      <c r="E23" s="103" t="s">
        <v>225</v>
      </c>
      <c r="F23" s="103"/>
      <c r="G23" s="7">
        <f>G22*0.22</f>
        <v>0</v>
      </c>
    </row>
    <row r="24" spans="1:8" x14ac:dyDescent="0.25">
      <c r="E24" s="103" t="s">
        <v>219</v>
      </c>
      <c r="F24" s="103"/>
      <c r="G24" s="6">
        <f>G22+G23</f>
        <v>0</v>
      </c>
      <c r="H24" s="2"/>
    </row>
    <row r="25" spans="1:8" x14ac:dyDescent="0.25">
      <c r="F25" s="17"/>
      <c r="G25" s="91"/>
      <c r="H25" s="2"/>
    </row>
    <row r="26" spans="1:8" x14ac:dyDescent="0.25">
      <c r="A26" s="18" t="s">
        <v>202</v>
      </c>
    </row>
    <row r="27" spans="1:8" x14ac:dyDescent="0.25">
      <c r="A27" s="18" t="s">
        <v>203</v>
      </c>
    </row>
    <row r="29" spans="1:8" x14ac:dyDescent="0.25">
      <c r="A29" s="81" t="s">
        <v>221</v>
      </c>
      <c r="B29" s="81"/>
      <c r="C29" s="81" t="s">
        <v>222</v>
      </c>
    </row>
    <row r="30" spans="1:8" x14ac:dyDescent="0.25">
      <c r="A30" s="81"/>
      <c r="B30" s="81"/>
      <c r="C30" s="81"/>
    </row>
    <row r="31" spans="1:8" x14ac:dyDescent="0.25">
      <c r="A31" s="81"/>
      <c r="B31" s="81"/>
      <c r="C31" s="81" t="s">
        <v>223</v>
      </c>
    </row>
  </sheetData>
  <mergeCells count="3">
    <mergeCell ref="E22:F22"/>
    <mergeCell ref="E23:F23"/>
    <mergeCell ref="E24:F24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verticalDpi="0" r:id="rId1"/>
  <headerFooter>
    <oddHeader>&amp;L&amp;A</oddHeader>
  </headerFooter>
  <ignoredErrors>
    <ignoredError sqref="F8" calculatedColumn="1"/>
  </ignoredError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B13DD-683C-4328-A839-F0CFCACC789E}">
  <sheetPr>
    <pageSetUpPr fitToPage="1"/>
  </sheetPr>
  <dimension ref="A1:I18"/>
  <sheetViews>
    <sheetView tabSelected="1" workbookViewId="0">
      <selection activeCell="E6" sqref="E6"/>
    </sheetView>
  </sheetViews>
  <sheetFormatPr defaultRowHeight="15" x14ac:dyDescent="0.25"/>
  <cols>
    <col min="1" max="1" width="10.7109375" bestFit="1" customWidth="1"/>
    <col min="2" max="2" width="47.140625" bestFit="1" customWidth="1"/>
    <col min="4" max="4" width="21.140625" customWidth="1"/>
    <col min="5" max="5" width="17.85546875" style="5" customWidth="1"/>
    <col min="6" max="6" width="16" customWidth="1"/>
    <col min="7" max="7" width="15.7109375" bestFit="1" customWidth="1"/>
    <col min="8" max="8" width="9.140625" bestFit="1" customWidth="1"/>
  </cols>
  <sheetData>
    <row r="1" spans="1:9" x14ac:dyDescent="0.25">
      <c r="A1" s="35"/>
      <c r="B1" s="35"/>
      <c r="C1" s="35"/>
      <c r="D1" s="35"/>
      <c r="E1" s="43"/>
      <c r="F1" s="35"/>
      <c r="G1" s="35"/>
    </row>
    <row r="2" spans="1:9" x14ac:dyDescent="0.25">
      <c r="A2" s="81" t="s">
        <v>215</v>
      </c>
      <c r="B2" s="81"/>
      <c r="C2" s="81"/>
      <c r="D2" s="81"/>
      <c r="E2" s="82"/>
      <c r="F2" s="81"/>
      <c r="G2" s="83" t="s">
        <v>237</v>
      </c>
    </row>
    <row r="3" spans="1:9" x14ac:dyDescent="0.25">
      <c r="A3" s="81"/>
      <c r="B3" s="81"/>
      <c r="C3" s="81"/>
      <c r="D3" s="81"/>
      <c r="E3" s="82"/>
      <c r="F3" s="81"/>
      <c r="G3" s="81"/>
    </row>
    <row r="4" spans="1:9" x14ac:dyDescent="0.25">
      <c r="A4" s="81" t="s">
        <v>238</v>
      </c>
      <c r="B4" s="81"/>
      <c r="C4" s="81"/>
      <c r="D4" s="81"/>
      <c r="E4" s="82"/>
      <c r="F4" s="81"/>
      <c r="G4" s="81"/>
    </row>
    <row r="5" spans="1:9" x14ac:dyDescent="0.25">
      <c r="A5" s="81"/>
      <c r="B5" s="81"/>
      <c r="C5" s="81"/>
      <c r="D5" s="81"/>
      <c r="E5" s="82"/>
      <c r="F5" s="81"/>
      <c r="G5" s="81"/>
    </row>
    <row r="6" spans="1:9" ht="49.5" customHeight="1" x14ac:dyDescent="0.25">
      <c r="A6" s="86" t="s">
        <v>0</v>
      </c>
      <c r="B6" s="86" t="s">
        <v>1</v>
      </c>
      <c r="C6" s="89" t="s">
        <v>2</v>
      </c>
      <c r="D6" s="90" t="s">
        <v>220</v>
      </c>
      <c r="E6" s="90" t="s">
        <v>241</v>
      </c>
      <c r="F6" s="90" t="s">
        <v>3</v>
      </c>
      <c r="G6" s="90" t="s">
        <v>217</v>
      </c>
      <c r="H6" s="1">
        <v>46174</v>
      </c>
      <c r="I6" s="1">
        <f>EDATE(H6,30)</f>
        <v>47088</v>
      </c>
    </row>
    <row r="7" spans="1:9" x14ac:dyDescent="0.25">
      <c r="A7" s="3" t="s">
        <v>49</v>
      </c>
      <c r="B7" s="3" t="s">
        <v>157</v>
      </c>
      <c r="C7" s="3">
        <v>10</v>
      </c>
      <c r="D7" s="6"/>
      <c r="E7" s="4">
        <f>H6</f>
        <v>46174</v>
      </c>
      <c r="F7" s="3">
        <f>IF(E7&gt;0,DATEDIF(E7,$I$6,"m"),30)</f>
        <v>30</v>
      </c>
      <c r="G7" s="94">
        <f>ROUND(C7*ROUND(D7,2),2)*F7</f>
        <v>0</v>
      </c>
    </row>
    <row r="8" spans="1:9" x14ac:dyDescent="0.25">
      <c r="A8" s="14" t="s">
        <v>49</v>
      </c>
      <c r="B8" s="14" t="s">
        <v>158</v>
      </c>
      <c r="C8" s="14">
        <v>23</v>
      </c>
      <c r="D8" s="96"/>
      <c r="E8" s="15">
        <v>46352</v>
      </c>
      <c r="F8" s="14">
        <f t="shared" ref="F8:F9" si="0">IF(E8&gt;0,DATEDIF(E8,$I$6,"m"),30)</f>
        <v>24</v>
      </c>
      <c r="G8" s="95">
        <f t="shared" ref="G8:G11" si="1">ROUND(C8*ROUND(D8,2),2)*F8</f>
        <v>0</v>
      </c>
    </row>
    <row r="9" spans="1:9" x14ac:dyDescent="0.25">
      <c r="A9" s="3" t="s">
        <v>49</v>
      </c>
      <c r="B9" s="3" t="s">
        <v>159</v>
      </c>
      <c r="C9" s="3">
        <v>3</v>
      </c>
      <c r="D9" s="6"/>
      <c r="E9" s="4">
        <v>46352</v>
      </c>
      <c r="F9" s="3">
        <f t="shared" si="0"/>
        <v>24</v>
      </c>
      <c r="G9" s="94">
        <f t="shared" si="1"/>
        <v>0</v>
      </c>
    </row>
    <row r="10" spans="1:9" x14ac:dyDescent="0.25">
      <c r="A10" s="14" t="s">
        <v>49</v>
      </c>
      <c r="B10" s="14" t="s">
        <v>204</v>
      </c>
      <c r="C10" s="14">
        <v>15</v>
      </c>
      <c r="D10" s="96"/>
      <c r="E10" s="15" t="s">
        <v>161</v>
      </c>
      <c r="F10" s="14">
        <f>IF(E10&gt;0,DATEDIF(E10,$I$6,"m"),30)</f>
        <v>12</v>
      </c>
      <c r="G10" s="95">
        <f t="shared" si="1"/>
        <v>0</v>
      </c>
    </row>
    <row r="11" spans="1:9" x14ac:dyDescent="0.25">
      <c r="A11" s="3" t="s">
        <v>49</v>
      </c>
      <c r="B11" s="3" t="s">
        <v>162</v>
      </c>
      <c r="C11" s="3">
        <v>32</v>
      </c>
      <c r="D11" s="6"/>
      <c r="E11" s="4">
        <f>H6</f>
        <v>46174</v>
      </c>
      <c r="F11" s="3">
        <f t="shared" ref="F11" si="2">IF(E11&gt;0,DATEDIF(E11,$I$6,"m"),30)</f>
        <v>30</v>
      </c>
      <c r="G11" s="94">
        <f t="shared" si="1"/>
        <v>0</v>
      </c>
    </row>
    <row r="12" spans="1:9" x14ac:dyDescent="0.25">
      <c r="E12" s="103" t="s">
        <v>218</v>
      </c>
      <c r="F12" s="103"/>
      <c r="G12" s="7">
        <f>SUM(G7:G11)</f>
        <v>0</v>
      </c>
    </row>
    <row r="13" spans="1:9" x14ac:dyDescent="0.25">
      <c r="E13" s="103" t="s">
        <v>225</v>
      </c>
      <c r="F13" s="103"/>
      <c r="G13" s="7">
        <f>G12*0.22</f>
        <v>0</v>
      </c>
    </row>
    <row r="14" spans="1:9" x14ac:dyDescent="0.25">
      <c r="E14" s="103" t="s">
        <v>219</v>
      </c>
      <c r="F14" s="103"/>
      <c r="G14" s="6">
        <f>G12+G13</f>
        <v>0</v>
      </c>
      <c r="H14" s="2"/>
    </row>
    <row r="16" spans="1:9" x14ac:dyDescent="0.25">
      <c r="A16" s="81" t="s">
        <v>221</v>
      </c>
      <c r="B16" s="81"/>
      <c r="C16" s="81" t="s">
        <v>222</v>
      </c>
    </row>
    <row r="17" spans="1:3" x14ac:dyDescent="0.25">
      <c r="A17" s="81"/>
      <c r="B17" s="81"/>
      <c r="C17" s="81"/>
    </row>
    <row r="18" spans="1:3" x14ac:dyDescent="0.25">
      <c r="A18" s="81"/>
      <c r="B18" s="81"/>
      <c r="C18" s="81" t="s">
        <v>223</v>
      </c>
    </row>
  </sheetData>
  <mergeCells count="3">
    <mergeCell ref="E12:F12"/>
    <mergeCell ref="E13:F13"/>
    <mergeCell ref="E14:F14"/>
  </mergeCells>
  <pageMargins left="0.23622047244094491" right="0.23622047244094491" top="0.74803149606299213" bottom="0.74803149606299213" header="0.31496062992125984" footer="0.31496062992125984"/>
  <pageSetup paperSize="9" scale="63" fitToHeight="0" orientation="portrait" verticalDpi="0" r:id="rId1"/>
  <headerFooter>
    <oddHeader>&amp;L&amp;A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CE1130EA73AE46A98148950A10C85E" ma:contentTypeVersion="8" ma:contentTypeDescription="Ustvari nov dokument." ma:contentTypeScope="" ma:versionID="a8c99bb73eef1171884eea14df318a22">
  <xsd:schema xmlns:xsd="http://www.w3.org/2001/XMLSchema" xmlns:xs="http://www.w3.org/2001/XMLSchema" xmlns:p="http://schemas.microsoft.com/office/2006/metadata/properties" xmlns:ns2="6de427d9-d40c-4328-8f84-174f69decc78" xmlns:ns3="a2bbbea8-2373-4359-aee5-53e81dc48f2c" xmlns:ns4="61194500-d713-4a05-943e-8b08357a41bc" targetNamespace="http://schemas.microsoft.com/office/2006/metadata/properties" ma:root="true" ma:fieldsID="51de46ff38fa87d8b6acec2a27c6e838" ns2:_="" ns3:_="" ns4:_="">
    <xsd:import namespace="6de427d9-d40c-4328-8f84-174f69decc78"/>
    <xsd:import namespace="a2bbbea8-2373-4359-aee5-53e81dc48f2c"/>
    <xsd:import namespace="61194500-d713-4a05-943e-8b08357a41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Leto" minOccurs="0"/>
                <xsd:element ref="ns3:Vrsta_x0020_dokumenta" minOccurs="0"/>
                <xsd:element ref="ns3:Zadeva" minOccurs="0"/>
                <xsd:element ref="ns4:SharedWithUsers" minOccurs="0"/>
                <xsd:element ref="ns3:Enota" minOccurs="0"/>
                <xsd:element ref="ns3:Kontaktna_x0020_oseba_x0020_oz_x0020_naro_x010d_nik" minOccurs="0"/>
                <xsd:element ref="ns3:Oprema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427d9-d40c-4328-8f84-174f69decc7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bbea8-2373-4359-aee5-53e81dc48f2c" elementFormDefault="qualified">
    <xsd:import namespace="http://schemas.microsoft.com/office/2006/documentManagement/types"/>
    <xsd:import namespace="http://schemas.microsoft.com/office/infopath/2007/PartnerControls"/>
    <xsd:element name="Leto" ma:index="11" nillable="true" ma:displayName="Leto" ma:description="Proračunsko leto dokumenta" ma:internalName="Leto">
      <xsd:simpleType>
        <xsd:restriction base="dms:Text">
          <xsd:maxLength value="255"/>
        </xsd:restriction>
      </xsd:simpleType>
    </xsd:element>
    <xsd:element name="Vrsta_x0020_dokumenta" ma:index="12" nillable="true" ma:displayName="Vrsta dokumenta" ma:default="Predlog za nabavo" ma:format="Dropdown" ma:internalName="Vrsta_x0020_dokumenta">
      <xsd:simpleType>
        <xsd:union memberTypes="dms:Text">
          <xsd:simpleType>
            <xsd:restriction base="dms:Choice">
              <xsd:enumeration value="Predlog za nabavo"/>
              <xsd:enumeration value="Raziskava trga"/>
              <xsd:enumeration value="Ocenjena vrednost"/>
              <xsd:enumeration value="Tehnične specifikacije"/>
              <xsd:enumeration value="Razdelilnik"/>
              <xsd:enumeration value="Izjava"/>
              <xsd:enumeration value="Kontrolni list"/>
              <xsd:enumeration value="Osnutek pogodbe"/>
              <xsd:enumeration value="Razpisna dokumentacija"/>
            </xsd:restriction>
          </xsd:simpleType>
        </xsd:union>
      </xsd:simpleType>
    </xsd:element>
    <xsd:element name="Zadeva" ma:index="13" nillable="true" ma:displayName="Zadeva" ma:description="Zadeva na katero se nanaša dokumet" ma:internalName="Zadeva">
      <xsd:simpleType>
        <xsd:restriction base="dms:Text">
          <xsd:maxLength value="255"/>
        </xsd:restriction>
      </xsd:simpleType>
    </xsd:element>
    <xsd:element name="Enota" ma:index="15" nillable="true" ma:displayName="Enota" ma:description="Enoto s katero se posluje oziroma katere se to tiče" ma:internalName="Enota">
      <xsd:simpleType>
        <xsd:restriction base="dms:Text">
          <xsd:maxLength value="255"/>
        </xsd:restriction>
      </xsd:simpleType>
    </xsd:element>
    <xsd:element name="Kontaktna_x0020_oseba_x0020_oz_x0020_naro_x010d_nik" ma:index="16" nillable="true" ma:displayName="Kontaktna oseba oz naročnik" ma:internalName="Kontaktna_x0020_oseba_x0020_oz_x0020_naro_x010d_nik">
      <xsd:simpleType>
        <xsd:restriction base="dms:Text">
          <xsd:maxLength value="255"/>
        </xsd:restriction>
      </xsd:simpleType>
    </xsd:element>
    <xsd:element name="Oprema" ma:index="17" nillable="true" ma:displayName="Oprema" ma:internalName="Opre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94500-d713-4a05-943e-8b08357a41b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adeva xmlns="a2bbbea8-2373-4359-aee5-53e81dc48f2c">VZDRŽEVANJE 26-28</Zadeva>
    <Kontaktna_x0020_oseba_x0020_oz_x0020_naro_x010d_nik xmlns="a2bbbea8-2373-4359-aee5-53e81dc48f2c" xsi:nil="true"/>
    <Enota xmlns="a2bbbea8-2373-4359-aee5-53e81dc48f2c" xsi:nil="true"/>
    <Leto xmlns="a2bbbea8-2373-4359-aee5-53e81dc48f2c">2025</Leto>
    <Oprema xmlns="a2bbbea8-2373-4359-aee5-53e81dc48f2c" xsi:nil="true"/>
    <Vrsta_x0020_dokumenta xmlns="a2bbbea8-2373-4359-aee5-53e81dc48f2c">Tehnične specifikacije</Vrsta_x0020_dokumenta>
    <_dlc_DocId xmlns="6de427d9-d40c-4328-8f84-174f69decc78">UDADWAS4TKW6-327590923-461</_dlc_DocId>
    <_dlc_DocIdUrl xmlns="6de427d9-d40c-4328-8f84-174f69decc78">
      <Url>https://portal.itsp.sipol.pri/sites/Referat/nabave/_layouts/15/DocIdRedir.aspx?ID=UDADWAS4TKW6-327590923-461</Url>
      <Description>UDADWAS4TKW6-327590923-461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C7422B-D4DA-487F-82FE-1275DB8A99F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21D5D63-21AA-4C35-943B-7E384DD865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427d9-d40c-4328-8f84-174f69decc78"/>
    <ds:schemaRef ds:uri="a2bbbea8-2373-4359-aee5-53e81dc48f2c"/>
    <ds:schemaRef ds:uri="61194500-d713-4a05-943e-8b08357a41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7B14F7-39AE-45EF-8315-8D6E56E61748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55FD49F1-D776-41B0-9600-89C4DB805AF4}">
  <ds:schemaRefs>
    <ds:schemaRef ds:uri="http://schemas.microsoft.com/office/2006/documentManagement/types"/>
    <ds:schemaRef ds:uri="6de427d9-d40c-4328-8f84-174f69decc78"/>
    <ds:schemaRef ds:uri="http://purl.org/dc/elements/1.1/"/>
    <ds:schemaRef ds:uri="http://schemas.microsoft.com/office/2006/metadata/properties"/>
    <ds:schemaRef ds:uri="61194500-d713-4a05-943e-8b08357a41bc"/>
    <ds:schemaRef ds:uri="http://purl.org/dc/terms/"/>
    <ds:schemaRef ds:uri="http://schemas.microsoft.com/office/infopath/2007/PartnerControls"/>
    <ds:schemaRef ds:uri="a2bbbea8-2373-4359-aee5-53e81dc48f2c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D9424D47-DCCE-4077-92B8-DD8B614FE1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VINKOVIČ Irena</dc:creator>
  <cp:lastModifiedBy>Katja PENKO</cp:lastModifiedBy>
  <cp:lastPrinted>2026-01-08T15:20:38Z</cp:lastPrinted>
  <dcterms:created xsi:type="dcterms:W3CDTF">2025-11-24T07:41:37Z</dcterms:created>
  <dcterms:modified xsi:type="dcterms:W3CDTF">2026-01-26T08:00:25Z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0x0101008ECE1130EA73AE46A98148950A10C85E</vt:lpwstr>
  </property>
  <property fmtid="{D5CDD505-2E9C-101B-9397-08002B2CF9AE}" pid="3" name="_dlc_DocIdItemGuid">
    <vt:lpwstr>61262113-e201-4422-bec9-2a00a0cad415</vt:lpwstr>
  </property>
</Properties>
</file>